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Default Extension="psdsor" ContentType="application/vnd.openxmlformats-package.digital-signature-origin"/>
  <Default Extension="psdsxs" ContentType="application/vnd.openxmlformats-package.digital-signature-xmlsignatur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package/2006/relationships/digital-signature/origin" Target="/package/services/digital-signature/origin.psdsor" Id="R023d15bbf48d4125"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Y:\KSNB\Private\1. CBTT-KSNB\Báo cáo ATTC\2025\ATTC KiT 2024\SSC\"/>
    </mc:Choice>
  </mc:AlternateContent>
  <xr:revisionPtr revIDLastSave="0" documentId="13_ncr:1_{404A2196-CED7-4046-AECB-3CCC29072CE7}" xr6:coauthVersionLast="47" xr6:coauthVersionMax="47" xr10:uidLastSave="{00000000-0000-0000-0000-000000000000}"/>
  <bookViews>
    <workbookView xWindow="-120" yWindow="-120" windowWidth="24240" windowHeight="13140" xr2:uid="{00000000-000D-0000-FFFF-FFFF00000000}"/>
  </bookViews>
  <sheets>
    <sheet name="Trang bìa" sheetId="1" r:id="rId1"/>
    <sheet name="Setting" sheetId="2" state="hidden" r:id="rId2"/>
    <sheet name="I_06H01" sheetId="3" r:id="rId3"/>
    <sheet name="7396_hidden" sheetId="4" state="hidden" r:id="rId4"/>
    <sheet name="II_06H02" sheetId="5" r:id="rId5"/>
    <sheet name="7402_hidden" sheetId="6" state="hidden" r:id="rId6"/>
    <sheet name="III_06H03" sheetId="7" r:id="rId7"/>
    <sheet name="7398_hidden" sheetId="8" state="hidden" r:id="rId8"/>
    <sheet name="IV_06H04" sheetId="9" r:id="rId9"/>
    <sheet name="7403_hidden" sheetId="10" state="hidden" r:id="rId10"/>
    <sheet name="V_06H05" sheetId="11" r:id="rId11"/>
    <sheet name="7404_hidden" sheetId="12" state="hidden" r:id="rId12"/>
    <sheet name="X_06H09" sheetId="13" r:id="rId13"/>
    <sheet name="7395_hidden" sheetId="14" state="hidden" r:id="rId14"/>
    <sheet name="VI_06H06" sheetId="15" r:id="rId15"/>
    <sheet name="7401_hidden" sheetId="16" state="hidden" r:id="rId16"/>
    <sheet name="VII_06H07" sheetId="17" r:id="rId17"/>
    <sheet name="7405_hidden" sheetId="18" state="hidden" r:id="rId18"/>
    <sheet name="VIII_06H08" sheetId="19" r:id="rId19"/>
    <sheet name="7397_hidden" sheetId="20" state="hidden" r:id="rId20"/>
    <sheet name="IX_06H10" sheetId="21" r:id="rId21"/>
    <sheet name="7399_hidden" sheetId="22" state="hidden" r:id="rId2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22" l="1"/>
  <c r="F3" i="22"/>
  <c r="E3" i="22"/>
  <c r="D3" i="22"/>
  <c r="C3" i="22"/>
  <c r="B3" i="22"/>
  <c r="A3" i="22"/>
  <c r="D8" i="20"/>
  <c r="C8" i="20"/>
  <c r="B8" i="20"/>
  <c r="A8" i="20"/>
  <c r="D7" i="20"/>
  <c r="C7" i="20"/>
  <c r="B7" i="20"/>
  <c r="A7" i="20"/>
  <c r="D6" i="20"/>
  <c r="C6" i="20"/>
  <c r="B6" i="20"/>
  <c r="A6" i="20"/>
  <c r="D5" i="20"/>
  <c r="C5" i="20"/>
  <c r="B5" i="20"/>
  <c r="A5" i="20"/>
  <c r="D4" i="20"/>
  <c r="C4" i="20"/>
  <c r="B4" i="20"/>
  <c r="A4" i="20"/>
  <c r="D3" i="20"/>
  <c r="C3" i="20"/>
  <c r="B3" i="20"/>
  <c r="A3" i="20"/>
  <c r="C17" i="18"/>
  <c r="B17" i="18"/>
  <c r="A17" i="18"/>
  <c r="C16" i="18"/>
  <c r="B16" i="18"/>
  <c r="A16" i="18"/>
  <c r="C15" i="18"/>
  <c r="B15" i="18"/>
  <c r="A15" i="18"/>
  <c r="C14" i="18"/>
  <c r="B14" i="18"/>
  <c r="A14" i="18"/>
  <c r="C13" i="18"/>
  <c r="B13" i="18"/>
  <c r="A13" i="18"/>
  <c r="C12" i="18"/>
  <c r="B12" i="18"/>
  <c r="A12" i="18"/>
  <c r="C11" i="18"/>
  <c r="B11" i="18"/>
  <c r="A11" i="18"/>
  <c r="C10" i="18"/>
  <c r="B10" i="18"/>
  <c r="A10" i="18"/>
  <c r="C9" i="18"/>
  <c r="B9" i="18"/>
  <c r="A9" i="18"/>
  <c r="C8" i="18"/>
  <c r="B8" i="18"/>
  <c r="A8" i="18"/>
  <c r="C7" i="18"/>
  <c r="B7" i="18"/>
  <c r="A7" i="18"/>
  <c r="C6" i="18"/>
  <c r="B6" i="18"/>
  <c r="A6" i="18"/>
  <c r="C5" i="18"/>
  <c r="B5" i="18"/>
  <c r="A5" i="18"/>
  <c r="C4" i="18"/>
  <c r="B4" i="18"/>
  <c r="A4" i="18"/>
  <c r="E5" i="16"/>
  <c r="D5" i="16"/>
  <c r="C5" i="16"/>
  <c r="B5" i="16"/>
  <c r="A5" i="16"/>
  <c r="E4" i="16"/>
  <c r="D4" i="16"/>
  <c r="C4" i="16"/>
  <c r="B4" i="16"/>
  <c r="A4" i="16"/>
  <c r="E4" i="14"/>
  <c r="D4" i="14"/>
  <c r="C4" i="14"/>
  <c r="B4" i="14"/>
  <c r="A4" i="14"/>
  <c r="E3" i="14"/>
  <c r="D3" i="14"/>
  <c r="C3" i="14"/>
  <c r="B3" i="14"/>
  <c r="A3" i="14"/>
  <c r="E8" i="12"/>
  <c r="D8" i="12"/>
  <c r="C8" i="12"/>
  <c r="B8" i="12"/>
  <c r="A8" i="12"/>
  <c r="E7" i="12"/>
  <c r="D7" i="12"/>
  <c r="C7" i="12"/>
  <c r="B7" i="12"/>
  <c r="A7" i="12"/>
  <c r="E6" i="12"/>
  <c r="D6" i="12"/>
  <c r="C6" i="12"/>
  <c r="B6" i="12"/>
  <c r="A6" i="12"/>
  <c r="E5" i="12"/>
  <c r="D5" i="12"/>
  <c r="C5" i="12"/>
  <c r="B5" i="12"/>
  <c r="A5" i="12"/>
  <c r="E4" i="12"/>
  <c r="D4" i="12"/>
  <c r="C4" i="12"/>
  <c r="B4" i="12"/>
  <c r="A4" i="12"/>
  <c r="I10" i="10"/>
  <c r="H10" i="10"/>
  <c r="G10" i="10"/>
  <c r="F10" i="10"/>
  <c r="E10" i="10"/>
  <c r="D10" i="10"/>
  <c r="C10" i="10"/>
  <c r="B10" i="10"/>
  <c r="A10" i="10"/>
  <c r="I9" i="10"/>
  <c r="H9" i="10"/>
  <c r="G9" i="10"/>
  <c r="F9" i="10"/>
  <c r="E9" i="10"/>
  <c r="D9" i="10"/>
  <c r="C9" i="10"/>
  <c r="B9" i="10"/>
  <c r="A9" i="10"/>
  <c r="I8" i="10"/>
  <c r="H8" i="10"/>
  <c r="G8" i="10"/>
  <c r="F8" i="10"/>
  <c r="E8" i="10"/>
  <c r="D8" i="10"/>
  <c r="C8" i="10"/>
  <c r="B8" i="10"/>
  <c r="A8" i="10"/>
  <c r="I7" i="10"/>
  <c r="H7" i="10"/>
  <c r="G7" i="10"/>
  <c r="F7" i="10"/>
  <c r="E7" i="10"/>
  <c r="D7" i="10"/>
  <c r="C7" i="10"/>
  <c r="B7" i="10"/>
  <c r="A7" i="10"/>
  <c r="I6" i="10"/>
  <c r="H6" i="10"/>
  <c r="G6" i="10"/>
  <c r="F6" i="10"/>
  <c r="E6" i="10"/>
  <c r="D6" i="10"/>
  <c r="C6" i="10"/>
  <c r="B6" i="10"/>
  <c r="A6" i="10"/>
  <c r="I5" i="10"/>
  <c r="H5" i="10"/>
  <c r="G5" i="10"/>
  <c r="F5" i="10"/>
  <c r="E5" i="10"/>
  <c r="D5" i="10"/>
  <c r="C5" i="10"/>
  <c r="B5" i="10"/>
  <c r="A5" i="10"/>
  <c r="C7" i="8"/>
  <c r="B7" i="8"/>
  <c r="A7" i="8"/>
  <c r="C6" i="8"/>
  <c r="B6" i="8"/>
  <c r="A6" i="8"/>
  <c r="C5" i="8"/>
  <c r="B5" i="8"/>
  <c r="A5" i="8"/>
  <c r="C4" i="8"/>
  <c r="B4" i="8"/>
  <c r="A4" i="8"/>
  <c r="E66" i="6"/>
  <c r="D66" i="6"/>
  <c r="C66" i="6"/>
  <c r="B66" i="6"/>
  <c r="A66" i="6"/>
  <c r="E65" i="6"/>
  <c r="D65" i="6"/>
  <c r="C65" i="6"/>
  <c r="B65" i="6"/>
  <c r="A65" i="6"/>
  <c r="E64" i="6"/>
  <c r="D64" i="6"/>
  <c r="C64" i="6"/>
  <c r="B64" i="6"/>
  <c r="A64" i="6"/>
  <c r="E63" i="6"/>
  <c r="D63" i="6"/>
  <c r="C63" i="6"/>
  <c r="B63" i="6"/>
  <c r="A63" i="6"/>
  <c r="E62" i="6"/>
  <c r="D62" i="6"/>
  <c r="C62" i="6"/>
  <c r="B62" i="6"/>
  <c r="A62" i="6"/>
  <c r="E61" i="6"/>
  <c r="D61" i="6"/>
  <c r="C61" i="6"/>
  <c r="B61" i="6"/>
  <c r="A61" i="6"/>
  <c r="E60" i="6"/>
  <c r="D60" i="6"/>
  <c r="C60" i="6"/>
  <c r="B60" i="6"/>
  <c r="A60" i="6"/>
  <c r="E59" i="6"/>
  <c r="D59" i="6"/>
  <c r="C59" i="6"/>
  <c r="B59" i="6"/>
  <c r="A59" i="6"/>
  <c r="E58" i="6"/>
  <c r="D58" i="6"/>
  <c r="C58" i="6"/>
  <c r="B58" i="6"/>
  <c r="A58" i="6"/>
  <c r="E57" i="6"/>
  <c r="D57" i="6"/>
  <c r="C57" i="6"/>
  <c r="B57" i="6"/>
  <c r="A57" i="6"/>
  <c r="E56" i="6"/>
  <c r="D56" i="6"/>
  <c r="C56" i="6"/>
  <c r="B56" i="6"/>
  <c r="A56" i="6"/>
  <c r="E55" i="6"/>
  <c r="D55" i="6"/>
  <c r="C55" i="6"/>
  <c r="B55" i="6"/>
  <c r="A55" i="6"/>
  <c r="E54" i="6"/>
  <c r="D54" i="6"/>
  <c r="C54" i="6"/>
  <c r="B54" i="6"/>
  <c r="A54" i="6"/>
  <c r="E53" i="6"/>
  <c r="D53" i="6"/>
  <c r="C53" i="6"/>
  <c r="B53" i="6"/>
  <c r="A53" i="6"/>
  <c r="E52" i="6"/>
  <c r="D52" i="6"/>
  <c r="C52" i="6"/>
  <c r="B52" i="6"/>
  <c r="A52" i="6"/>
  <c r="E51" i="6"/>
  <c r="D51" i="6"/>
  <c r="C51" i="6"/>
  <c r="B51" i="6"/>
  <c r="A51" i="6"/>
  <c r="E50" i="6"/>
  <c r="D50" i="6"/>
  <c r="C50" i="6"/>
  <c r="B50" i="6"/>
  <c r="A50" i="6"/>
  <c r="E49" i="6"/>
  <c r="D49" i="6"/>
  <c r="C49" i="6"/>
  <c r="B49" i="6"/>
  <c r="A49" i="6"/>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B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B6" i="6"/>
  <c r="A6" i="6"/>
  <c r="E5" i="6"/>
  <c r="D5" i="6"/>
  <c r="C5" i="6"/>
  <c r="B5" i="6"/>
  <c r="A5" i="6"/>
  <c r="E95" i="4"/>
  <c r="D95" i="4"/>
  <c r="C95" i="4"/>
  <c r="B95" i="4"/>
  <c r="A95" i="4"/>
  <c r="E94" i="4"/>
  <c r="D94" i="4"/>
  <c r="C94" i="4"/>
  <c r="B94" i="4"/>
  <c r="A94" i="4"/>
  <c r="E93" i="4"/>
  <c r="D93" i="4"/>
  <c r="C93" i="4"/>
  <c r="B93" i="4"/>
  <c r="A93" i="4"/>
  <c r="E92" i="4"/>
  <c r="D92" i="4"/>
  <c r="C92" i="4"/>
  <c r="B92" i="4"/>
  <c r="A92" i="4"/>
  <c r="E91" i="4"/>
  <c r="D91" i="4"/>
  <c r="C91" i="4"/>
  <c r="B91" i="4"/>
  <c r="A91" i="4"/>
  <c r="E90" i="4"/>
  <c r="D90" i="4"/>
  <c r="C90" i="4"/>
  <c r="B90" i="4"/>
  <c r="A90" i="4"/>
  <c r="E89" i="4"/>
  <c r="D89" i="4"/>
  <c r="C89" i="4"/>
  <c r="B89" i="4"/>
  <c r="A89" i="4"/>
  <c r="E88" i="4"/>
  <c r="D88" i="4"/>
  <c r="C88" i="4"/>
  <c r="B88" i="4"/>
  <c r="A88" i="4"/>
  <c r="E87" i="4"/>
  <c r="D87" i="4"/>
  <c r="C87" i="4"/>
  <c r="B87" i="4"/>
  <c r="A87" i="4"/>
  <c r="E86" i="4"/>
  <c r="D86" i="4"/>
  <c r="C86" i="4"/>
  <c r="B86" i="4"/>
  <c r="A86" i="4"/>
  <c r="E85" i="4"/>
  <c r="D85" i="4"/>
  <c r="C85" i="4"/>
  <c r="B85" i="4"/>
  <c r="A85" i="4"/>
  <c r="E84" i="4"/>
  <c r="D84" i="4"/>
  <c r="C84" i="4"/>
  <c r="B84" i="4"/>
  <c r="A84" i="4"/>
  <c r="E83" i="4"/>
  <c r="D83" i="4"/>
  <c r="C83" i="4"/>
  <c r="B83" i="4"/>
  <c r="A83" i="4"/>
  <c r="E82" i="4"/>
  <c r="D82" i="4"/>
  <c r="C82" i="4"/>
  <c r="B82" i="4"/>
  <c r="A82" i="4"/>
  <c r="E81" i="4"/>
  <c r="D81" i="4"/>
  <c r="C81" i="4"/>
  <c r="B81" i="4"/>
  <c r="A81" i="4"/>
  <c r="E80" i="4"/>
  <c r="D80" i="4"/>
  <c r="C80" i="4"/>
  <c r="B80" i="4"/>
  <c r="A80" i="4"/>
  <c r="E79" i="4"/>
  <c r="D79" i="4"/>
  <c r="C79" i="4"/>
  <c r="B79" i="4"/>
  <c r="A79" i="4"/>
  <c r="E78" i="4"/>
  <c r="D78" i="4"/>
  <c r="C78" i="4"/>
  <c r="B78" i="4"/>
  <c r="A78" i="4"/>
  <c r="E77" i="4"/>
  <c r="D77" i="4"/>
  <c r="C77" i="4"/>
  <c r="B77" i="4"/>
  <c r="A77" i="4"/>
  <c r="E76" i="4"/>
  <c r="D76" i="4"/>
  <c r="C76" i="4"/>
  <c r="B76" i="4"/>
  <c r="A76" i="4"/>
  <c r="E75" i="4"/>
  <c r="D75" i="4"/>
  <c r="C75" i="4"/>
  <c r="B75" i="4"/>
  <c r="A75" i="4"/>
  <c r="E74" i="4"/>
  <c r="D74" i="4"/>
  <c r="C74" i="4"/>
  <c r="B74" i="4"/>
  <c r="A74" i="4"/>
  <c r="E73" i="4"/>
  <c r="D73" i="4"/>
  <c r="C73" i="4"/>
  <c r="B73" i="4"/>
  <c r="A73" i="4"/>
  <c r="E72" i="4"/>
  <c r="D72" i="4"/>
  <c r="C72" i="4"/>
  <c r="B72" i="4"/>
  <c r="A72" i="4"/>
  <c r="E71" i="4"/>
  <c r="D71" i="4"/>
  <c r="C71" i="4"/>
  <c r="B71" i="4"/>
  <c r="A71" i="4"/>
  <c r="E70" i="4"/>
  <c r="D70" i="4"/>
  <c r="C70" i="4"/>
  <c r="B70" i="4"/>
  <c r="A70" i="4"/>
  <c r="E69" i="4"/>
  <c r="D69" i="4"/>
  <c r="C69" i="4"/>
  <c r="B69" i="4"/>
  <c r="A69" i="4"/>
  <c r="E68" i="4"/>
  <c r="D68" i="4"/>
  <c r="C68" i="4"/>
  <c r="B68" i="4"/>
  <c r="A68" i="4"/>
  <c r="E67" i="4"/>
  <c r="D67" i="4"/>
  <c r="C67" i="4"/>
  <c r="B67" i="4"/>
  <c r="A67" i="4"/>
  <c r="E66" i="4"/>
  <c r="D66" i="4"/>
  <c r="C66" i="4"/>
  <c r="B66" i="4"/>
  <c r="A66" i="4"/>
  <c r="E65" i="4"/>
  <c r="D65" i="4"/>
  <c r="C65" i="4"/>
  <c r="B65" i="4"/>
  <c r="A65" i="4"/>
  <c r="E64" i="4"/>
  <c r="D64" i="4"/>
  <c r="C64" i="4"/>
  <c r="B64" i="4"/>
  <c r="A64" i="4"/>
  <c r="E63" i="4"/>
  <c r="D63" i="4"/>
  <c r="C63" i="4"/>
  <c r="B63" i="4"/>
  <c r="A63" i="4"/>
  <c r="E62" i="4"/>
  <c r="D62" i="4"/>
  <c r="C62" i="4"/>
  <c r="B62" i="4"/>
  <c r="A62" i="4"/>
  <c r="E61" i="4"/>
  <c r="D61" i="4"/>
  <c r="C61" i="4"/>
  <c r="B61" i="4"/>
  <c r="A61" i="4"/>
  <c r="E60" i="4"/>
  <c r="D60" i="4"/>
  <c r="C60" i="4"/>
  <c r="B60" i="4"/>
  <c r="A60" i="4"/>
  <c r="E59" i="4"/>
  <c r="D59" i="4"/>
  <c r="C59" i="4"/>
  <c r="B59" i="4"/>
  <c r="A59" i="4"/>
  <c r="E58" i="4"/>
  <c r="D58" i="4"/>
  <c r="C58" i="4"/>
  <c r="B58" i="4"/>
  <c r="A58" i="4"/>
  <c r="E57" i="4"/>
  <c r="D57" i="4"/>
  <c r="C57" i="4"/>
  <c r="B57" i="4"/>
  <c r="A57" i="4"/>
  <c r="E56" i="4"/>
  <c r="D56" i="4"/>
  <c r="C56" i="4"/>
  <c r="B56" i="4"/>
  <c r="A56" i="4"/>
  <c r="E55" i="4"/>
  <c r="D55" i="4"/>
  <c r="C55" i="4"/>
  <c r="B55" i="4"/>
  <c r="A55" i="4"/>
  <c r="E54" i="4"/>
  <c r="D54" i="4"/>
  <c r="C54" i="4"/>
  <c r="B54" i="4"/>
  <c r="A54" i="4"/>
  <c r="E53" i="4"/>
  <c r="D53" i="4"/>
  <c r="C53" i="4"/>
  <c r="B53" i="4"/>
  <c r="A53" i="4"/>
  <c r="E52" i="4"/>
  <c r="D52" i="4"/>
  <c r="C52" i="4"/>
  <c r="B52" i="4"/>
  <c r="A52" i="4"/>
  <c r="E51" i="4"/>
  <c r="D51" i="4"/>
  <c r="C51" i="4"/>
  <c r="B51" i="4"/>
  <c r="A51" i="4"/>
  <c r="E50" i="4"/>
  <c r="D50" i="4"/>
  <c r="C50" i="4"/>
  <c r="B50" i="4"/>
  <c r="A50" i="4"/>
  <c r="E49" i="4"/>
  <c r="D49" i="4"/>
  <c r="C49" i="4"/>
  <c r="B49" i="4"/>
  <c r="A49" i="4"/>
  <c r="E48" i="4"/>
  <c r="D48" i="4"/>
  <c r="C48" i="4"/>
  <c r="B48" i="4"/>
  <c r="A48" i="4"/>
  <c r="E47" i="4"/>
  <c r="D47" i="4"/>
  <c r="C47" i="4"/>
  <c r="B47" i="4"/>
  <c r="A47" i="4"/>
  <c r="E46" i="4"/>
  <c r="D46" i="4"/>
  <c r="C46" i="4"/>
  <c r="B46" i="4"/>
  <c r="A46" i="4"/>
  <c r="E45" i="4"/>
  <c r="D45" i="4"/>
  <c r="C45" i="4"/>
  <c r="B45" i="4"/>
  <c r="A45" i="4"/>
  <c r="E44" i="4"/>
  <c r="D44" i="4"/>
  <c r="C44" i="4"/>
  <c r="B44" i="4"/>
  <c r="A44" i="4"/>
  <c r="E43" i="4"/>
  <c r="D43" i="4"/>
  <c r="C43" i="4"/>
  <c r="B43" i="4"/>
  <c r="A43" i="4"/>
  <c r="E42" i="4"/>
  <c r="D42" i="4"/>
  <c r="C42" i="4"/>
  <c r="B42" i="4"/>
  <c r="A42" i="4"/>
  <c r="E41" i="4"/>
  <c r="D41" i="4"/>
  <c r="C41" i="4"/>
  <c r="B41" i="4"/>
  <c r="A41" i="4"/>
  <c r="E40" i="4"/>
  <c r="D40" i="4"/>
  <c r="C40" i="4"/>
  <c r="B40" i="4"/>
  <c r="A40" i="4"/>
  <c r="E39" i="4"/>
  <c r="D39" i="4"/>
  <c r="C39" i="4"/>
  <c r="B39" i="4"/>
  <c r="A39" i="4"/>
  <c r="E38" i="4"/>
  <c r="D38" i="4"/>
  <c r="C38" i="4"/>
  <c r="B38" i="4"/>
  <c r="A38" i="4"/>
  <c r="E37" i="4"/>
  <c r="D37" i="4"/>
  <c r="C37" i="4"/>
  <c r="B37" i="4"/>
  <c r="A37" i="4"/>
  <c r="E36" i="4"/>
  <c r="D36" i="4"/>
  <c r="C36" i="4"/>
  <c r="B36" i="4"/>
  <c r="A36" i="4"/>
  <c r="E35" i="4"/>
  <c r="D35" i="4"/>
  <c r="C35" i="4"/>
  <c r="B35" i="4"/>
  <c r="A35" i="4"/>
  <c r="E34" i="4"/>
  <c r="D34" i="4"/>
  <c r="C34" i="4"/>
  <c r="B34" i="4"/>
  <c r="A34" i="4"/>
  <c r="E33" i="4"/>
  <c r="D33" i="4"/>
  <c r="C33" i="4"/>
  <c r="B33" i="4"/>
  <c r="A33" i="4"/>
  <c r="E32" i="4"/>
  <c r="D32" i="4"/>
  <c r="C32" i="4"/>
  <c r="B32" i="4"/>
  <c r="A32" i="4"/>
  <c r="E31" i="4"/>
  <c r="D31" i="4"/>
  <c r="C31" i="4"/>
  <c r="B31" i="4"/>
  <c r="A31" i="4"/>
  <c r="E30" i="4"/>
  <c r="D30" i="4"/>
  <c r="C30" i="4"/>
  <c r="B30" i="4"/>
  <c r="A30" i="4"/>
  <c r="E29" i="4"/>
  <c r="D29" i="4"/>
  <c r="C29" i="4"/>
  <c r="B29" i="4"/>
  <c r="A29" i="4"/>
  <c r="E28" i="4"/>
  <c r="D28" i="4"/>
  <c r="C28" i="4"/>
  <c r="B28" i="4"/>
  <c r="A28" i="4"/>
  <c r="E27" i="4"/>
  <c r="D27" i="4"/>
  <c r="C27" i="4"/>
  <c r="B27" i="4"/>
  <c r="A27" i="4"/>
  <c r="E26" i="4"/>
  <c r="D26" i="4"/>
  <c r="C26" i="4"/>
  <c r="B26" i="4"/>
  <c r="A26" i="4"/>
  <c r="E25" i="4"/>
  <c r="D25" i="4"/>
  <c r="C25" i="4"/>
  <c r="B25" i="4"/>
  <c r="A25" i="4"/>
  <c r="E24" i="4"/>
  <c r="D24" i="4"/>
  <c r="C24" i="4"/>
  <c r="B24" i="4"/>
  <c r="A24" i="4"/>
  <c r="E23" i="4"/>
  <c r="D23" i="4"/>
  <c r="C23" i="4"/>
  <c r="B23" i="4"/>
  <c r="A23" i="4"/>
  <c r="E22" i="4"/>
  <c r="D22" i="4"/>
  <c r="C22" i="4"/>
  <c r="B22" i="4"/>
  <c r="A22" i="4"/>
  <c r="E21" i="4"/>
  <c r="D21" i="4"/>
  <c r="C21" i="4"/>
  <c r="B21" i="4"/>
  <c r="A21" i="4"/>
  <c r="E20" i="4"/>
  <c r="D20" i="4"/>
  <c r="C20" i="4"/>
  <c r="B20" i="4"/>
  <c r="A20" i="4"/>
  <c r="E19" i="4"/>
  <c r="D19" i="4"/>
  <c r="C19" i="4"/>
  <c r="B19" i="4"/>
  <c r="A19" i="4"/>
  <c r="E18" i="4"/>
  <c r="D18" i="4"/>
  <c r="C18" i="4"/>
  <c r="B18" i="4"/>
  <c r="A18" i="4"/>
  <c r="E17" i="4"/>
  <c r="D17" i="4"/>
  <c r="C17" i="4"/>
  <c r="B17" i="4"/>
  <c r="A17" i="4"/>
  <c r="E16" i="4"/>
  <c r="D16" i="4"/>
  <c r="C16" i="4"/>
  <c r="B16" i="4"/>
  <c r="A16" i="4"/>
  <c r="E15" i="4"/>
  <c r="D15" i="4"/>
  <c r="C15" i="4"/>
  <c r="B15" i="4"/>
  <c r="A15" i="4"/>
  <c r="E14" i="4"/>
  <c r="D14" i="4"/>
  <c r="C14" i="4"/>
  <c r="B14" i="4"/>
  <c r="A14" i="4"/>
  <c r="E13" i="4"/>
  <c r="D13" i="4"/>
  <c r="C13" i="4"/>
  <c r="B13" i="4"/>
  <c r="A13" i="4"/>
  <c r="E12" i="4"/>
  <c r="D12" i="4"/>
  <c r="C12" i="4"/>
  <c r="B12" i="4"/>
  <c r="A12" i="4"/>
  <c r="E11" i="4"/>
  <c r="D11" i="4"/>
  <c r="C11" i="4"/>
  <c r="B11" i="4"/>
  <c r="A11" i="4"/>
  <c r="E10" i="4"/>
  <c r="D10" i="4"/>
  <c r="C10" i="4"/>
  <c r="B10" i="4"/>
  <c r="A10" i="4"/>
  <c r="E9" i="4"/>
  <c r="D9" i="4"/>
  <c r="C9" i="4"/>
  <c r="B9" i="4"/>
  <c r="A9" i="4"/>
  <c r="E8" i="4"/>
  <c r="D8" i="4"/>
  <c r="C8" i="4"/>
  <c r="B8" i="4"/>
  <c r="A8" i="4"/>
  <c r="E7" i="4"/>
  <c r="D7" i="4"/>
  <c r="C7" i="4"/>
  <c r="B7" i="4"/>
  <c r="A7" i="4"/>
  <c r="E6" i="4"/>
  <c r="D6" i="4"/>
  <c r="C6" i="4"/>
  <c r="B6" i="4"/>
  <c r="A6" i="4"/>
  <c r="E5" i="4"/>
  <c r="D5" i="4"/>
  <c r="C5" i="4"/>
  <c r="B5" i="4"/>
  <c r="A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0C00-000001000000}">
      <text>
        <r>
          <rPr>
            <sz val="11"/>
            <color theme="1"/>
            <rFont val="Calibri"/>
            <family val="2"/>
            <scheme val="minor"/>
          </rPr>
          <t>Được phép chèn thêm hàng sau hàng này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4" authorId="0" shapeId="0" xr:uid="{00000000-0006-0000-0E00-000001000000}">
      <text>
        <r>
          <rPr>
            <sz val="11"/>
            <color theme="1"/>
            <rFont val="Calibri"/>
            <family val="2"/>
            <scheme val="minor"/>
          </rPr>
          <t>Được phép chèn thêm hàng sau hàng này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1400-000001000000}">
      <text>
        <r>
          <rPr>
            <sz val="11"/>
            <color theme="1"/>
            <rFont val="Calibri"/>
            <family val="2"/>
            <scheme val="minor"/>
          </rPr>
          <t>Được phép chèn thêm hàng sau hàng này</t>
        </r>
      </text>
    </comment>
  </commentList>
</comments>
</file>

<file path=xl/sharedStrings.xml><?xml version="1.0" encoding="utf-8"?>
<sst xmlns="http://schemas.openxmlformats.org/spreadsheetml/2006/main" count="985" uniqueCount="343">
  <si>
    <t>STT</t>
  </si>
  <si>
    <t>Ghi chú</t>
  </si>
  <si>
    <t>Kính gửi: Ủy ban Chứng khoán Nhà nước</t>
  </si>
  <si>
    <t>Mã sheet</t>
  </si>
  <si>
    <t>Nội dung</t>
  </si>
  <si>
    <t/>
  </si>
  <si>
    <t>BÁO CÁO TỶ LỆ AN TOÀN TÀI CHÍNH_TT91</t>
  </si>
  <si>
    <t>Thông tư số 91/2020/TT-BTC thay thế TT 87/2017/TT-BTC</t>
  </si>
  <si>
    <t xml:space="preserve">BẢNG TÍNH VỐN KHẢ DỤNG				</t>
  </si>
  <si>
    <t>I_06H01</t>
  </si>
  <si>
    <t xml:space="preserve">BẢNG TÍNH GIÁ TRỊ RỦI RO (Rủi ro thị trường)			</t>
  </si>
  <si>
    <t>II_06H02</t>
  </si>
  <si>
    <t xml:space="preserve">GIÁ TRỊ RỦI RO THANH TOÁN		</t>
  </si>
  <si>
    <t>III_06H03</t>
  </si>
  <si>
    <t xml:space="preserve">GIÁ TRỊ RỦI RO THANH TOÁN (Rủi ro trước thời hạn thanh toán)								</t>
  </si>
  <si>
    <t>IV_06H04</t>
  </si>
  <si>
    <t xml:space="preserve">GIÁ TRỊ RỦI RO THANH TOÁN (Rủi ro quá thời hạn thanh toán)				</t>
  </si>
  <si>
    <t>V_06H05</t>
  </si>
  <si>
    <t>GIÁ TRỊ RỦI RO THANH TOÁN (Rủi ro từ các khoản tạm ứng, hợp đồng, giao dịch khác)</t>
  </si>
  <si>
    <t>X_06H09</t>
  </si>
  <si>
    <t xml:space="preserve">GIÁ TRỊ RỦI RO THANH TOÁN (Rủi ro tăng thêm)				</t>
  </si>
  <si>
    <t>VI_06H06</t>
  </si>
  <si>
    <t xml:space="preserve">GIÁ TRỊ RỦI RO HOẠT ĐỘNG 	</t>
  </si>
  <si>
    <t>VII_06H07</t>
  </si>
  <si>
    <t xml:space="preserve">BẢNG TỔNG HỢP CÁC CHỈ TIÊU RỦI RO VÀ VỐN KHẢ DỤNG			</t>
  </si>
  <si>
    <t>VIII_06H08</t>
  </si>
  <si>
    <t xml:space="preserve">THÔNG TIN KIỂM TOÁN						</t>
  </si>
  <si>
    <t>IX_06H10</t>
  </si>
  <si>
    <t>Ghi chú	
Không đổi tên sheet
Không xóa cột trên sheet
Những dòng có dấu … có thể thêm dòng</t>
  </si>
  <si>
    <t>Lập, ngày … tháng … năm …</t>
  </si>
  <si>
    <t>Kế toán trưởng</t>
  </si>
  <si>
    <t>Trưởng bộ phận kiểm soát nội bộ</t>
  </si>
  <si>
    <t>(Tổng) Giám đốc</t>
  </si>
  <si>
    <t>(Ký, họ tên)</t>
  </si>
  <si>
    <t>(Ký, họ tên, đóng dấu)</t>
  </si>
  <si>
    <t>Khoản tăng thêm</t>
  </si>
  <si>
    <t>Vốn khả dụng</t>
  </si>
  <si>
    <t>Khoản giảm trừ</t>
  </si>
  <si>
    <t>NỘI DUNG</t>
  </si>
  <si>
    <t>Đơn vị tính: đồng</t>
  </si>
  <si>
    <t xml:space="preserve">Chênh lệch đánh giá tài sản theo giá trị hợp lý                                                                                   
</t>
  </si>
  <si>
    <t>8</t>
  </si>
  <si>
    <t>1B</t>
  </si>
  <si>
    <t>C</t>
  </si>
  <si>
    <t>I</t>
  </si>
  <si>
    <t>1</t>
  </si>
  <si>
    <t>2</t>
  </si>
  <si>
    <t>2.1</t>
  </si>
  <si>
    <t xml:space="preserve">- Phải thu nội bộ có thời hạn thanh toán còn lại trên 90 ngày
</t>
  </si>
  <si>
    <t>2.2</t>
  </si>
  <si>
    <t>2.3</t>
  </si>
  <si>
    <t>II</t>
  </si>
  <si>
    <t>III</t>
  </si>
  <si>
    <t>IV</t>
  </si>
  <si>
    <t>V</t>
  </si>
  <si>
    <t>3</t>
  </si>
  <si>
    <t>4</t>
  </si>
  <si>
    <t>5</t>
  </si>
  <si>
    <t>7.2</t>
  </si>
  <si>
    <t>9</t>
  </si>
  <si>
    <t>10</t>
  </si>
  <si>
    <t>VI</t>
  </si>
  <si>
    <t>1C</t>
  </si>
  <si>
    <t>D</t>
  </si>
  <si>
    <t>1.1</t>
  </si>
  <si>
    <t>1.2</t>
  </si>
  <si>
    <t>1.3</t>
  </si>
  <si>
    <t xml:space="preserve">- Các khoản phải thu có thời hạn thanh toán còn lại trên 90 ngày
</t>
  </si>
  <si>
    <t xml:space="preserve">Dự phòng suy giảm giá trị các khoản phải thu
</t>
  </si>
  <si>
    <t xml:space="preserve">Tài sản ngắn hạn khác
</t>
  </si>
  <si>
    <t xml:space="preserve">Lợi nhuận chưa phân phối
</t>
  </si>
  <si>
    <t xml:space="preserve">Các khoản nợ có thể chuyển đổi
</t>
  </si>
  <si>
    <t xml:space="preserve">Tổng                                                                                                         
</t>
  </si>
  <si>
    <t xml:space="preserve">Tài sản ngắn hạn                                                                                              
</t>
  </si>
  <si>
    <t xml:space="preserve">- Chứng khoán tiềm ẩn rủi ro thị trường
</t>
  </si>
  <si>
    <t xml:space="preserve">- Chứng khoán bị giảm trừ khỏi vốn khả dụng
</t>
  </si>
  <si>
    <t xml:space="preserve">Các khoản phải thu (Phải thu bán các tài sản tài chính; Phải thu và dự thu cổ tức, tiền lãi từ các tài sản tài chính)
</t>
  </si>
  <si>
    <t xml:space="preserve">Chứng quyền có bảo đảm chưa phát hành hết
</t>
  </si>
  <si>
    <t xml:space="preserve">Các chỉ tiêu tài sản bị coi là khoản ngoại trừ, có ý kiến trái ngược hoặc từ chối đưa ra ý kiến tại báo cáo tài chính đã được kiểm toán, soát xét mà không bị tính giảm trừ theo quy định tại Điều 5
</t>
  </si>
  <si>
    <t xml:space="preserve">Khoản ký quỹ bằng tiền và giá trị bảo lãnh thanh toán của ngân hàng khi phát hành chứng quyền có bảo đảm
</t>
  </si>
  <si>
    <t xml:space="preserve">Tổng
</t>
  </si>
  <si>
    <t xml:space="preserve">VỐN KHẢ DỤNG = 1A-1B-1C-1D
</t>
  </si>
  <si>
    <t xml:space="preserve">Tài sản dài hạn khác
</t>
  </si>
  <si>
    <t xml:space="preserve">Các khoản phải thu dài hạn
</t>
  </si>
  <si>
    <t xml:space="preserve">Các khoản đầu tư
</t>
  </si>
  <si>
    <t xml:space="preserve">Các khoản đầu tư nắm giữ đến ngày đáo hạn
</t>
  </si>
  <si>
    <t xml:space="preserve">Tiền nộp Quỹ hỗ trợ thanh toán
</t>
  </si>
  <si>
    <t xml:space="preserve">Các khoản ký quỹ, đảm bảo
</t>
  </si>
  <si>
    <t xml:space="preserve">Giá trị ký quỹ
</t>
  </si>
  <si>
    <t>Giá trị đóng góp vào quỹ bù trừ của đối tác thanh toán trung tâm đối với vị thế mở của chính thành viên bù trừ</t>
  </si>
  <si>
    <t>A</t>
  </si>
  <si>
    <t>6</t>
  </si>
  <si>
    <t>7</t>
  </si>
  <si>
    <t xml:space="preserve">Đầu tư dài hạn khác
</t>
  </si>
  <si>
    <t xml:space="preserve">Tài sản thuế thu nhập hoãn lại
</t>
  </si>
  <si>
    <t>11</t>
  </si>
  <si>
    <t>12</t>
  </si>
  <si>
    <t>13</t>
  </si>
  <si>
    <t>14</t>
  </si>
  <si>
    <t>15</t>
  </si>
  <si>
    <t>16</t>
  </si>
  <si>
    <t>1A</t>
  </si>
  <si>
    <t>B</t>
  </si>
  <si>
    <t xml:space="preserve">Tạm ứng
</t>
  </si>
  <si>
    <t xml:space="preserve">- Tạm ứng có thời hạn hoàn ứng còn lại trên 90 ngày
</t>
  </si>
  <si>
    <t xml:space="preserve">Vật tư văn phòng, công cụ dụng cụ
</t>
  </si>
  <si>
    <t xml:space="preserve">Chi phí trả trước ngắn hạn
</t>
  </si>
  <si>
    <t xml:space="preserve">Cầm cố, thế chấp, ký quỹ, ký cược ngắn hạn
</t>
  </si>
  <si>
    <t xml:space="preserve">Thuế giá trị gia tăng được khấu trừ
</t>
  </si>
  <si>
    <t xml:space="preserve">Thuế và các khoản khác phải thu Nhà nước
</t>
  </si>
  <si>
    <t xml:space="preserve">Dự phòng suy giảm giá trị tài sản ngắn hạn khác
</t>
  </si>
  <si>
    <t xml:space="preserve">Tài sản dài hạn
</t>
  </si>
  <si>
    <t xml:space="preserve">Tài sản tài chính dài hạn
</t>
  </si>
  <si>
    <t xml:space="preserve">Đầu tư vào công ty con
</t>
  </si>
  <si>
    <t xml:space="preserve">Chi phí xây dựng cơ bản dở dang
</t>
  </si>
  <si>
    <t xml:space="preserve">Cầm cố, thế chấp, ký quỹ, ký cược dài hạn
</t>
  </si>
  <si>
    <t xml:space="preserve">- Các khoản phải thu có thời hạn thanh toán còn lại từ 90 ngày trở xuống
</t>
  </si>
  <si>
    <t xml:space="preserve">Dự phòng suy giảm giá trị tài sản dài hạn
</t>
  </si>
  <si>
    <t xml:space="preserve">Tài sản cố định
</t>
  </si>
  <si>
    <t xml:space="preserve">Bất động sản đầu tư
</t>
  </si>
  <si>
    <t xml:space="preserve">Chi phí trả trước dài hạn
</t>
  </si>
  <si>
    <t xml:space="preserve">Vốn khác của chủ sở hữu                                                                                    
</t>
  </si>
  <si>
    <t xml:space="preserve">Quỹ dự trữ bổ sung vốn điều lệ                                                                              
</t>
  </si>
  <si>
    <t xml:space="preserve">Số dư dự phòng suy giảm giá trị tài sản
</t>
  </si>
  <si>
    <t xml:space="preserve">Chênh lệch đánh giá lại tài sản cố định
</t>
  </si>
  <si>
    <t xml:space="preserve">Chênh lệch tỷ giá hối đoái
</t>
  </si>
  <si>
    <t xml:space="preserve">Các tài sản tài chính ghi nhận thông qua lãi/lỗ (FVTPL)
</t>
  </si>
  <si>
    <t xml:space="preserve">Các khoản đầu tư nắm giữ đến ngày đáo hạn (HTM)
</t>
  </si>
  <si>
    <t>5.2</t>
  </si>
  <si>
    <t xml:space="preserve">- Tạm ứng có thời hạn hoàn ứng còn lại từ 90 ngày trở xuống
</t>
  </si>
  <si>
    <t>3.1</t>
  </si>
  <si>
    <t>Giá trị đóng góp vào quỹ hỗ trợ thanh toán của Tổng công ty lưu ký và bù trừ chứng khoán Việt Nam</t>
  </si>
  <si>
    <t xml:space="preserve">Giá trị tài sản bảo đảm cho các nghĩa vụ phải trả có thời hạn còn lại trên 90 ngày
</t>
  </si>
  <si>
    <t>3.2</t>
  </si>
  <si>
    <t>5.1</t>
  </si>
  <si>
    <t>7.1</t>
  </si>
  <si>
    <t xml:space="preserve">Dự phòng suy giảm giá trị các tài sản tài chính và tài sản thế chấp
</t>
  </si>
  <si>
    <t xml:space="preserve">Phải thu các dịch vụ công ty chứng khoán cung cấp
</t>
  </si>
  <si>
    <t xml:space="preserve">Thặng dư vốn cổ phần không bao gồm cổ phần ưu đãi hoàn lại (nếu có) 
</t>
  </si>
  <si>
    <t xml:space="preserve">Cổ phiếu quỹ                                                                                                   
</t>
  </si>
  <si>
    <t>1D</t>
  </si>
  <si>
    <t>10.1</t>
  </si>
  <si>
    <t>10.2</t>
  </si>
  <si>
    <t>11.1</t>
  </si>
  <si>
    <t>11.2</t>
  </si>
  <si>
    <t>12.1</t>
  </si>
  <si>
    <t>12.2</t>
  </si>
  <si>
    <t>13.1</t>
  </si>
  <si>
    <t>13.2</t>
  </si>
  <si>
    <t>- Chứng khoán bị giảm trừ khỏi vốn khả dụng</t>
  </si>
  <si>
    <t xml:space="preserve">Quyền chọn chuyển đổi trái phiếu – Cấu phần vốn
</t>
  </si>
  <si>
    <t xml:space="preserve">Vốn góp của chủ sở hữu không bao gồm cổ phần ưu đãi hoàn lại (nếu có)                            
</t>
  </si>
  <si>
    <t xml:space="preserve">Chứng khoán cơ sở phục vụ mục đích phòng ngừa rủi ro khi phát hành chứng quyền có bảo đảm
</t>
  </si>
  <si>
    <t xml:space="preserve">Phải thu nội bộ
</t>
  </si>
  <si>
    <t xml:space="preserve">- Phải thu nội bộ có thời hạn thanh toán còn lại từ 90 ngày trở xuống
</t>
  </si>
  <si>
    <t xml:space="preserve">Phải thu về lỗi giao dịch chứng khoán
</t>
  </si>
  <si>
    <t xml:space="preserve">Các khoản phải thu khác
</t>
  </si>
  <si>
    <t xml:space="preserve">Vốn chủ sở hữu                                                                                         </t>
  </si>
  <si>
    <t xml:space="preserve">Quỹ dự phòng tài chính và rủi ro nghiệp vụ
</t>
  </si>
  <si>
    <t xml:space="preserve">Quỹ khác thuộc vốn chủ sở hữu
</t>
  </si>
  <si>
    <t xml:space="preserve">Toàn bộ phần giảm đi hoặc tăng thêm của các chứng khoán tại chỉ tiêu đầu tư tài chính
</t>
  </si>
  <si>
    <t xml:space="preserve">Vốn khác (nếu có)
</t>
  </si>
  <si>
    <t xml:space="preserve">Tài sản tài chính                                                                   
</t>
  </si>
  <si>
    <t xml:space="preserve">Tiền và các khoản tương đương tiền
</t>
  </si>
  <si>
    <t xml:space="preserve">Các khoản cho vay
</t>
  </si>
  <si>
    <t xml:space="preserve">Tài sản tài chính sẵn sàng để bán (AFS)
</t>
  </si>
  <si>
    <t xml:space="preserve">Ghi chú : </t>
  </si>
  <si>
    <t>1) Dấu √ là các chỉ tiêu cần tính toán
2) Khi xác định phần giảm trừ khỏi vốn khả dụng (mục B, C), tổ chức kinh
doanh chứng khoán được điều chỉnh giảm phần giá trị giảm trừ như sau:
- Đối với tài sản được dùng làm tài sản bảo đảm cho các nghĩa vụ của chính
tổ chức kinh doanh chứng khoán hoặc cho bên thứ ba (ví dụ như hợp đồng bán có
cam kết mua lại mà tổ chức kinh doanh chứng khoán là bên bán), thì khi tính giảm
trừ được giảm đi giá trị nhỏ nhất của các giá trị sau: giá trị thị trường của tài sản
xác định theo quy định tại Phụ lục II, giá trị sổ sách, giá trị còn lại của các nghĩa
vụ;
- Đối với tài sản được bảo đảm bằng tài sản của khách hàng (ví dụ như hợp
đồng giao dịch ký quỹ, giao dịch mua có cam kết bán lại mà tổ chức kinh doanh
chứng khoán là bên mua): thì khi tính giảm trừ được giảm đi giá trị nhỏ nhất của
các giá trị sau: giá trị thị trường của tài sản bảo đảm xác định theo quy định tại
khoản 6 Điều 10, giá trị sổ sách.
Trong đó, giá trị sổ sách là giá trị còn lại của tài sản bảo đảm (trong trường
hợp tài sản cố định) tại thời điểm giao kết hợp đồng hoặc giá trị xác định theo
phương pháp nội bộ của tổ chức kinh doanh chứng khoán tại thời điểm giao kết
hợp đồng (nếu là loại tài sản khác).</t>
  </si>
  <si>
    <t>(1)</t>
  </si>
  <si>
    <t>(2)</t>
  </si>
  <si>
    <t>(3) = (1) x (2)</t>
  </si>
  <si>
    <t>Quy mô rủi ro</t>
  </si>
  <si>
    <t>Các hạng mục đầu tư</t>
  </si>
  <si>
    <t>Hệ số rủi ro (%)</t>
  </si>
  <si>
    <t>Giá trị rủi ro</t>
  </si>
  <si>
    <t>(Đơn vị tính: đồng)</t>
  </si>
  <si>
    <t xml:space="preserve">Trái phiếu niêm yết có thời gian đáo hạn còn lại từ 5 năm trở lên, kể cả trái phiếu chuyển đổi                                                                                                                                                    
</t>
  </si>
  <si>
    <t xml:space="preserve">Cổ phiếu của các công ty đại chúng khác                                                                                                                                                                                                         
</t>
  </si>
  <si>
    <t xml:space="preserve">Hợp đồng tương lai trái phiếu chính phủ
</t>
  </si>
  <si>
    <t xml:space="preserve">Cổ phiếu niêm yết trên các thị trường nước ngoài thuộc chỉ số đạt chuẩn
</t>
  </si>
  <si>
    <t xml:space="preserve">Cổ phiếu niêm yết trên các thị trường nước ngoài không thuộc các chỉ số đạt chuẩn
</t>
  </si>
  <si>
    <t xml:space="preserve">Chứng quyền có bảo đảm niêm yết trên Sở giao dịch Chứng khoán Thành phố Hồ Chí Minh
</t>
  </si>
  <si>
    <t xml:space="preserve">Trái phiếu niêm yết có thời gian đáo hạn còn lại từ 1 năm đến dưới 3 năm, kể cả trái phiếu chuyển đổi                                                                                                                                                     </t>
  </si>
  <si>
    <t xml:space="preserve">Rủi ro tăng thêm (nếu có) (được xác định trên cơ sở vốn chủ sở hữu đã trích lập đầy đủ các khoản dự phòng)
</t>
  </si>
  <si>
    <t xml:space="preserve">Trái phiếu Chính phủ không trả lãi                                                                                                                                                                                                               
</t>
  </si>
  <si>
    <t xml:space="preserve">Chứng chỉ quỹ đầu tư chứng khoán                                                                                                                                                                                                                 
</t>
  </si>
  <si>
    <t>7.3</t>
  </si>
  <si>
    <t>7.4</t>
  </si>
  <si>
    <t>8.1</t>
  </si>
  <si>
    <t>8.2</t>
  </si>
  <si>
    <t>8.3</t>
  </si>
  <si>
    <t>8.4</t>
  </si>
  <si>
    <t xml:space="preserve">Phần chênh lệch giữa giá trị chứng khoán cơ sở dùng để phòng ngừa rủi ro và giá trị chứng khoán cơ sở cần thiết để phòng ngừa rủi ro cho chứng quyền có bảo đảm
</t>
  </si>
  <si>
    <t>19</t>
  </si>
  <si>
    <t>20</t>
  </si>
  <si>
    <t>VII</t>
  </si>
  <si>
    <t>21</t>
  </si>
  <si>
    <t>22</t>
  </si>
  <si>
    <t>VIII</t>
  </si>
  <si>
    <t>28</t>
  </si>
  <si>
    <t>23</t>
  </si>
  <si>
    <t>24</t>
  </si>
  <si>
    <t>Trái phiếu không niêm yết do doanh nghiệp niêm yết phát hành có thời gian đáo hạn còn lại từ 1 năm đến dưới 3 năm, kể cả trái phiếu chuyển đổi</t>
  </si>
  <si>
    <t>Trái phiếu Chính phủ (bao gồm công trái và trái phiếu công trình đã phát hành trước đây), trái phiếu Chính phủ các nước thuộc khối OECD hoặc được bảo lãnh bởi Chính phủ hoặc Ngân hàng Trung ương của các nước thuộc khối này, trái phiếu được phát hành bởi các tổ chức quốc tế IBRD, ADB, IADB, AFDB, EIB và EBRD, Trái phiếu chính quyền địa phương.</t>
  </si>
  <si>
    <t xml:space="preserve">Quỹ thành viên, công ty đầu tư chứng khoán riêng lẻ                                                                                                                                                                                                       </t>
  </si>
  <si>
    <t xml:space="preserve">Chứng khoán phái sinh                                                                                                                                                                                                                             
</t>
  </si>
  <si>
    <t xml:space="preserve">Tiền mặt (VND)                                                                                                                                                                                                                                   
</t>
  </si>
  <si>
    <t xml:space="preserve">Các khoản tương đương tiền                                                                                                                                                                                                                
</t>
  </si>
  <si>
    <t xml:space="preserve">Giấy tờ có giá, công cụ chuyển nhượng trên thị trường tiền tệ, chứng chỉ tiền gửi                                                                                                                                                                         </t>
  </si>
  <si>
    <t>Cách tính:
Giá trị rủi ro thị trường = Max {((P0 X Q0 /k- P1 X Q1) x r -MD), 0}</t>
  </si>
  <si>
    <t>Cách tính:
Giá trị rủi ro = Max{((Giá trị thanh toán cuối ngày - giá trị chứng khoán mua vào
để đảm bảo cho nghĩa vụ thanh toán hợp đồng tương lai) x hệ số rủi ro của hợp
đồng tương lai - Giá trị ký quỹ (phần đóng góp vào quỹ bù trừ đối với vị thế mở
của công ty chứng khoán)), 0}.
Giá trị thanh toán cuối ngày = Giá thanh toán cuối ngày x khối lượng mở.</t>
  </si>
  <si>
    <t>30</t>
  </si>
  <si>
    <t>31</t>
  </si>
  <si>
    <t>IX</t>
  </si>
  <si>
    <t xml:space="preserve">Cổ phiếu phổ thông, cổ phiếu ưu đãi của các công ty đại chúng đã đăng ký lưu ký, nhưng chưa niêm yết hoặc đăng ký giao dịch; cổ phiếu đang trong đợt phát hành lần đầu (IPO)                                                                    
</t>
  </si>
  <si>
    <t>Trái phiếu không niêm yết do doanh nghiệp niêm yết phát hành có thời gian đáo hạn còn lại từ 5 năm trở lên, kể cả trái phiếu chuyển đổi</t>
  </si>
  <si>
    <t xml:space="preserve">Cổ phiếu phổ thông, cổ phiếu ưu đãi của các tổ chức niêm yết tại Sở Giao dịch Chứng khoán Hà Nội                                                                                                                                                 
</t>
  </si>
  <si>
    <t xml:space="preserve">Tiền và các khoản tương đương tiền, công cụ thị trường tiền tệ                                                                                                                                                                                   
</t>
  </si>
  <si>
    <t xml:space="preserve">Trái phiếu Chính phủ                                                                                                                                                                                                                            
</t>
  </si>
  <si>
    <t xml:space="preserve">Trái phiếu doanh nghiệp                                                                                                                                                                                                                        
</t>
  </si>
  <si>
    <t xml:space="preserve">Trái phiếu niêm yết có thời gian đáo hạn còn lại dưới 1 năm, kể cả trái phiếu chuyển đổi                                                                                                                                                        
</t>
  </si>
  <si>
    <t>25</t>
  </si>
  <si>
    <t>26</t>
  </si>
  <si>
    <t>29</t>
  </si>
  <si>
    <t xml:space="preserve">Trái phiếu Chính phủ trả lãi suất cuống phiếu                                                                                                                                                                                                    
</t>
  </si>
  <si>
    <t>Trái phiếu không niêm yết do doanh nghiệp niêm yết phát hành có thời gian đáo hạn còn lại dưới 1 năm, kể cả trái phiếu chuyển đổi</t>
  </si>
  <si>
    <t xml:space="preserve">Cổ phiếu                                                                                                                                                                                                                                        
</t>
  </si>
  <si>
    <t xml:space="preserve">Cổ phiếu phổ thông, cổ phiếu ưu đãi của các tổ chức niêm yết tại Sở Giao dịch Chứng khoán Hồ Chí Minh; chứng chỉ quỹ mở                                                                                                                          
</t>
  </si>
  <si>
    <t xml:space="preserve">Cổ phiếu phổ thông, cổ phiếu ưu đãi của các công ty đại chúng chưa niêm yết, đăng ký giao dịch qua hệ thống UpCom                                                                                                                                   
</t>
  </si>
  <si>
    <t>Quỹ đại chúng, bao gồm cả công ty đầu tư chứng khoán đại chúng</t>
  </si>
  <si>
    <t xml:space="preserve">Chứng khoán bị tạm ngừng, hạn chế giao dịch                                                                                                                                                                                                         
</t>
  </si>
  <si>
    <t xml:space="preserve">Chứng khoán bị hạn chế giao dịch                                                                                                                                                                                                                
</t>
  </si>
  <si>
    <t xml:space="preserve">Cổ phần, phần vốn góp và các loại chứng khoán khác
</t>
  </si>
  <si>
    <t xml:space="preserve">Mã chứng khoán
</t>
  </si>
  <si>
    <t xml:space="preserve">TỔNG GIÁ TRỊ RỦI RO THỊ TRƯỜNG (A= I+II+III+IV+V+VI+VII+VIII+IX)
</t>
  </si>
  <si>
    <t xml:space="preserve">Trái phiếu niêm yết có thời gian đáo hạn còn lại từ 3 năm đến dưới 5 năm, kể cả trái phiếu chuyển đổi                                                                                                                                                     </t>
  </si>
  <si>
    <t>8.6</t>
  </si>
  <si>
    <t>Trái phiếu doanh nghiệp niêm yết</t>
  </si>
  <si>
    <t>Trái phiếu doanh nghiệp không niêm yết</t>
  </si>
  <si>
    <t>Trái phiếu không niêm yết do doanh nghiệp khác phát hành có thời gian đáo hạn còn lại dưới 1 năm, kể cả trái phiếu chuyển đổi</t>
  </si>
  <si>
    <t>Trái phiếu không niêm yết do doanh nghiệp khác phát hành có thời gian đáo hạn còn lại từ 3 năm đến dưới 5 năm, kể cả trái phiếu chuyển đổi</t>
  </si>
  <si>
    <t>Trái phiếu không niêm yết do doanh nghiệp khác phát hành có thời gian đáo hạn còn lại từ 5 năm trở lên, kể cả trái phiếu chuyển đổi</t>
  </si>
  <si>
    <t>Chứng khoán niêm yết bị cảnh báo</t>
  </si>
  <si>
    <t>Cách tính:
Giá trị rủi ro = Max {((Giá trị thanh toán cuối ngày - giá trị chứng khoán mua vào
để đảm bảo cho nghĩa vụ thanh toán hợp đồng tương lai) x hệ số rủi ro của hợp
đồng tương lai - Giá trị ký quỹ (phần đóng góp vào quỹ bù trừ đối với vị thế mở
của công ty chứng khoán)), 0}.
Giá trị thanh toán cuối ngày = Giá thanh toán cuối ngày x khối lượng mở.</t>
  </si>
  <si>
    <t>Chứng khoán bị huỷ niêm yết, huỷ giao dịch</t>
  </si>
  <si>
    <t xml:space="preserve">Hợp đồng tương lai chỉ số cổ phiếu
</t>
  </si>
  <si>
    <t xml:space="preserve">Chứng khoán khác                                                                                                                                                                                                                            
</t>
  </si>
  <si>
    <t xml:space="preserve">Chứng quyền có bảo đảm niêm yết trên Sở giao dịch Chứng khoán Hà Nội
</t>
  </si>
  <si>
    <t xml:space="preserve">Chứng quyền có bảo đảm do công ty chứng khoán phát hành
</t>
  </si>
  <si>
    <t xml:space="preserve">Chứng khoán hình thành từ hoạt động phòng ngừa rủi ro cho chứng quyền có bảo đảm do công ty chứng khoán đã phát hành (trường hợp chứng quyền có bảo đảm không có lãi)
</t>
  </si>
  <si>
    <t>Trái phiếu không niêm yết do doanh nghiệp niêm yết phát hành có thời gian đáo hạn còn lại từ 3 năm đến dưới 5 năm, kể cả trái phiếu chuyển đổi</t>
  </si>
  <si>
    <t>8.5</t>
  </si>
  <si>
    <t>17</t>
  </si>
  <si>
    <t>18</t>
  </si>
  <si>
    <t xml:space="preserve">Chứng khoán công ty đại chúng chưa niêm yết bị nhắc nhở do chậm công bố thông tin báo cáo tài chính kiểm toán/soát xét theo quy định </t>
  </si>
  <si>
    <t>35</t>
  </si>
  <si>
    <t>40</t>
  </si>
  <si>
    <t>Trái phiếu tổ chức tín dụng</t>
  </si>
  <si>
    <t>6.1</t>
  </si>
  <si>
    <t>6.2</t>
  </si>
  <si>
    <t>6.4</t>
  </si>
  <si>
    <t>Trái phiếu tổ chức tín dụng có thời gian đáo hạn còn lại dưới 1 năm, kể cả trái phiếu chuyển đổi</t>
  </si>
  <si>
    <t>Trái phiếu tổ chức tín dụng có thời gian đáo hạn còn lại từ 3 năm đến dưới 5 năm, kể cả trái phiếu chuyển đổi</t>
  </si>
  <si>
    <t>Trái phiếu tổ chức tín dụng có thời gian đáo hạn còn lại từ 5 năm trở lên, kể cả trái phiếu chuyển đổi</t>
  </si>
  <si>
    <t>8.7</t>
  </si>
  <si>
    <t>8.8</t>
  </si>
  <si>
    <t>0</t>
  </si>
  <si>
    <t xml:space="preserve">Trái phiếu không niêm yết do doanh nghiệp khác phát hành có thời gian đáo hạn còn lại từ 1 năm đến dưới 3 năm, kể cả trái phiếu chuyển đổi </t>
  </si>
  <si>
    <t>Chứng khoán niêm yết bị kiểm soát</t>
  </si>
  <si>
    <t>27</t>
  </si>
  <si>
    <t>Cổ phiếu, trái phiếu của công ty chưa đại chúng phát hành không có báo cáo tài chính kiểm toán gần nhất đến thời điểm lập báo cáo hoặc có báo cáo tài chính kiểm toán nhưng có ý kiến kiểm toán là trái ngược, từ chối đưa ra ý kiến hoặc ý kiến không chấp thuận toàn phần.</t>
  </si>
  <si>
    <t>50</t>
  </si>
  <si>
    <t>80</t>
  </si>
  <si>
    <t>100</t>
  </si>
  <si>
    <t>Mức tăng thêm</t>
  </si>
  <si>
    <t>6.3</t>
  </si>
  <si>
    <t xml:space="preserve">Trái phiếu tổ chức tín dụng có thời gian đáo hạn còn từ 1 năm đến dưới 3 năm, kể cả trái phiếu chuyển đổi
</t>
  </si>
  <si>
    <t>...</t>
  </si>
  <si>
    <t>Chỉ tiêu</t>
  </si>
  <si>
    <t xml:space="preserve">Rủi ro trước thời hạn thanh toán
</t>
  </si>
  <si>
    <t xml:space="preserve">Rủi ro tăng thêm
</t>
  </si>
  <si>
    <t xml:space="preserve">Tổng giá trị rủi ro thanh toán
</t>
  </si>
  <si>
    <t xml:space="preserve">Rủi ro quá thời hạn thanh toán
</t>
  </si>
  <si>
    <t xml:space="preserve">4,8%
</t>
  </si>
  <si>
    <t xml:space="preserve">6%
</t>
  </si>
  <si>
    <t xml:space="preserve">0%
</t>
  </si>
  <si>
    <t xml:space="preserve">8%
</t>
  </si>
  <si>
    <t xml:space="preserve">3,2%
</t>
  </si>
  <si>
    <t xml:space="preserve">0,8%
</t>
  </si>
  <si>
    <t xml:space="preserve">Hệ số rủi ro % Loại hình giao dịch
</t>
  </si>
  <si>
    <t xml:space="preserve">Tổng giá trị rủi ro
</t>
  </si>
  <si>
    <t xml:space="preserve">Giá trị rủi ro (VND)					
</t>
  </si>
  <si>
    <t xml:space="preserve">Vay tài sản tài chính /Các thỏa thuận kinh tế có cùng bản chất                                                                                             
</t>
  </si>
  <si>
    <t xml:space="preserve">Tiền gửi có kỳ hạn, chứng chỉ tiền gửi, các khoản tiền cho vay không có tài sản bảo đảm, các khoản phải thu từ hoạt động kinh doanh chứng khoán và các khoản mục tiềm ẩn rủi ro thanh toán khác </t>
  </si>
  <si>
    <t xml:space="preserve">Cho vay tài sản tài chính /Các thỏa thuận kinh tế có cùng bản chất                                                                            
</t>
  </si>
  <si>
    <t xml:space="preserve">Hợp đồng mua tài sản tài chính có cam kết bán lại /Các thỏa thuận kinh tế có cùng bản chất                                                                  
</t>
  </si>
  <si>
    <t xml:space="preserve">Hợp đồng bán tài sản tài chính có cam kết mua lại /Các thỏa thuận kinh tế có cùng bản chất                                                                 
</t>
  </si>
  <si>
    <t xml:space="preserve">TỔNG RỦI RO TRƯỚC THỜI HẠN THANH TOÁN
</t>
  </si>
  <si>
    <t>Thời gian quá hạn</t>
  </si>
  <si>
    <t>48</t>
  </si>
  <si>
    <t>32</t>
  </si>
  <si>
    <t xml:space="preserve">Từ 0 đến 15 ngày sau thời hạn thanh toán, chuyển giao chứng khoán
</t>
  </si>
  <si>
    <t xml:space="preserve">Từ 16 đến 30 ngày sau thời hạn thanh toán, chuyển giao chứng khoán
</t>
  </si>
  <si>
    <t>Trên 60 ngày sau thời hạn thanh toán,
chuyển giao chứng khoán</t>
  </si>
  <si>
    <t>TỔNG RỦI RO QUÁ THỜI HẠN THANH TOÁN</t>
  </si>
  <si>
    <t xml:space="preserve">Từ 31 đến 60 ngày sau thời hạn thanh toán, chuyển giao chứng khoán
</t>
  </si>
  <si>
    <t>TT</t>
  </si>
  <si>
    <t>Chi tiết tới từng đối tượng</t>
  </si>
  <si>
    <t>TỔNG RỦI RO HỢP ĐỒNG, GIAO DỊCH KHÁC</t>
  </si>
  <si>
    <t>Chi tiết tới từng đối tác</t>
  </si>
  <si>
    <t xml:space="preserve">
</t>
  </si>
  <si>
    <t xml:space="preserve">TỔNG RỦI RO TĂNG THÊM
</t>
  </si>
  <si>
    <t>Giá trị</t>
  </si>
  <si>
    <t>Chi phí lãi vay</t>
  </si>
  <si>
    <t xml:space="preserve">Chi phí/Hoàn nhập dự phòng suy giảm giá trị các tài sản tài chính và tài sản thế chấp
</t>
  </si>
  <si>
    <t xml:space="preserve">25% Tổng chi phí sau khi giảm trừ (IV = 25% III)
</t>
  </si>
  <si>
    <t xml:space="preserve">Các khoản giảm trừ khỏi tổng chi phí
</t>
  </si>
  <si>
    <t>20% vốn điều lệ tối thiểu cho các nghiệp vụ kinh doanh của công ty chứng khoán</t>
  </si>
  <si>
    <t xml:space="preserve">Chi phí/Hoàn nhập dự phòng suy giảm giá trị các tài sản tài chính dài hạn
</t>
  </si>
  <si>
    <t xml:space="preserve">Chi phí/Hoàn nhập dự phòng suy giảm giá trị các khoản phải thu
</t>
  </si>
  <si>
    <t xml:space="preserve">Chi phí/Hoàn nhập dự phòng suy giảm giá trị tài sản ngắn hạn khác
</t>
  </si>
  <si>
    <t xml:space="preserve">Chi phí/Hoàn nhập dự phòng suy giảm giá trị tài sản dài hạn
</t>
  </si>
  <si>
    <t xml:space="preserve">TỔNG GIÁ TRỊ RỦI RO HOẠT ĐỘNG (MAX {IV, V})
</t>
  </si>
  <si>
    <t xml:space="preserve">Tổng chi phí sau khi giảm trừ (III = I – II)
</t>
  </si>
  <si>
    <t xml:space="preserve">RỦI RO HOẠT ĐỘNG </t>
  </si>
  <si>
    <t xml:space="preserve">Tổng chi phí hoạt động phát sinh trong vòng 12 tháng tính tới tháng xx năm 20xx
</t>
  </si>
  <si>
    <t xml:space="preserve">Chi phí khấu hao                                    
</t>
  </si>
  <si>
    <t>Các chỉ tiêu</t>
  </si>
  <si>
    <t>Giá trị rủi ro/ Vốn khả dụng</t>
  </si>
  <si>
    <t xml:space="preserve">Tỷ lệ Vốn khả dụng (6=5/4)
</t>
  </si>
  <si>
    <t xml:space="preserve">Tổng giá trị rủi ro thị trường
</t>
  </si>
  <si>
    <t xml:space="preserve">Tổng giá trị rủi ro hoạt động 
</t>
  </si>
  <si>
    <t xml:space="preserve">Tổng giá trị rủi ro (4=1+2+3)
</t>
  </si>
  <si>
    <t xml:space="preserve">Vốn khả dụng
</t>
  </si>
  <si>
    <t>Người đại diện KT</t>
  </si>
  <si>
    <t>Chức vụ</t>
  </si>
  <si>
    <t>Giấy chứng nhận</t>
  </si>
  <si>
    <t>Người kiểm toán</t>
  </si>
  <si>
    <t>Ngày kiểm toán</t>
  </si>
  <si>
    <t>Ý kiến kiểm toán</t>
  </si>
  <si>
    <t>NVB</t>
  </si>
  <si>
    <t>GMA</t>
  </si>
  <si>
    <t>Công ty TNHH Dịch vụ tư vấn Tiến Thành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</si>
</sst>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00\ _₫_-;\-* #,##0.00\ _₫_-;_-* &quot;-&quot;??\ _₫_-;_-@_-"/>
    <numFmt numFmtId="166" formatCode="#,##0;[Red]\(#,##0\);\-"/>
    <numFmt numFmtId="167" formatCode="_(* #,##0_);_(* \(#,##0\);_(* &quot;-&quot;??_);_(@_)"/>
  </numFmts>
  <fonts count="625" x14ac:knownFonts="1">
    <font>
      <sz val="11"/>
      <color theme="1"/>
      <name val="Calibri"/>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amily val="1"/>
    </font>
    <font>
      <sz val="11"/>
      <color indexed="0"/>
      <name val="Times New Roman"/>
      <family val="1"/>
    </font>
    <font>
      <b/>
      <sz val="11"/>
      <name val="Times New Roman"/>
      <family val="1"/>
    </font>
    <font>
      <b/>
      <sz val="13"/>
      <color indexed="0"/>
      <name val="Times New Roman"/>
      <family val="1"/>
    </font>
    <font>
      <b/>
      <sz val="11"/>
      <color indexed="0"/>
      <name val="Times New Roman"/>
      <family val="1"/>
    </font>
    <font>
      <b/>
      <sz val="11"/>
      <color indexed="0"/>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i/>
      <sz val="11"/>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i/>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i/>
      <u/>
      <sz val="13"/>
      <color indexed="0"/>
      <name val="Times New Roman"/>
      <family val="1"/>
    </font>
    <font>
      <sz val="13"/>
      <color indexed="0"/>
      <name val="Times New Roman"/>
      <family val="1"/>
    </font>
    <font>
      <sz val="13"/>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1"/>
      <color theme="1"/>
      <name val="Calibri"/>
      <family val="2"/>
      <scheme val="minor"/>
    </font>
    <font>
      <sz val="10"/>
      <color indexed="8"/>
      <name val="Times New Roman"/>
      <family val="1"/>
    </font>
    <font>
      <u/>
      <sz val="11"/>
      <color theme="10"/>
      <name val="Calibri"/>
      <family val="2"/>
    </font>
    <font>
      <sz val="13"/>
      <color indexed="8"/>
      <name val="Times New Roman"/>
      <family val="1"/>
    </font>
    <font>
      <b/>
      <sz val="13"/>
      <name val="Times New Roman"/>
      <family val="1"/>
    </font>
  </fonts>
  <fills count="8">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2">
    <xf numFmtId="0" fontId="0" fillId="0" borderId="0"/>
    <xf numFmtId="0" fontId="1" fillId="0" borderId="0"/>
    <xf numFmtId="164" fontId="1" fillId="0" borderId="0" quotePrefix="1" applyFont="0" applyFill="0" applyBorder="0" applyAlignment="0">
      <protection locked="0"/>
    </xf>
    <xf numFmtId="9" fontId="1" fillId="0" borderId="0" applyFont="0" applyFill="0" applyBorder="0" applyAlignment="0" applyProtection="0"/>
    <xf numFmtId="164" fontId="1" fillId="0" borderId="0" applyFont="0" applyFill="0" applyBorder="0" applyAlignment="0" applyProtection="0"/>
    <xf numFmtId="0" fontId="1" fillId="0" borderId="0"/>
    <xf numFmtId="165" fontId="1" fillId="0" borderId="0" quotePrefix="1" applyFont="0" applyFill="0" applyBorder="0" applyAlignment="0">
      <protection locked="0"/>
    </xf>
    <xf numFmtId="165" fontId="1" fillId="0" borderId="0" applyFont="0" applyFill="0" applyBorder="0" applyAlignment="0" applyProtection="0"/>
    <xf numFmtId="164" fontId="620" fillId="0" borderId="0" applyFont="0" applyFill="0" applyBorder="0" applyAlignment="0" applyProtection="0"/>
    <xf numFmtId="0" fontId="620" fillId="5" borderId="0"/>
    <xf numFmtId="0" fontId="620" fillId="5" borderId="0"/>
    <xf numFmtId="0" fontId="622" fillId="5" borderId="0" applyNumberFormat="0" applyFill="0" applyBorder="0" applyAlignment="0" applyProtection="0">
      <alignment vertical="top"/>
      <protection locked="0"/>
    </xf>
  </cellStyleXfs>
  <cellXfs count="639">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3" xfId="0" applyFont="1" applyBorder="1" applyAlignment="1">
      <alignment horizontal="center" vertical="top"/>
    </xf>
    <xf numFmtId="0" fontId="36" fillId="0" borderId="3" xfId="0" applyFont="1" applyBorder="1" applyAlignment="1">
      <alignment horizontal="left" vertical="top"/>
    </xf>
    <xf numFmtId="0" fontId="37" fillId="0" borderId="3" xfId="0" applyFont="1" applyBorder="1" applyAlignment="1">
      <alignment horizontal="center" vertical="top"/>
    </xf>
    <xf numFmtId="0" fontId="38" fillId="0" borderId="3" xfId="0" applyFont="1" applyBorder="1" applyAlignment="1">
      <alignment horizontal="left" vertical="top"/>
    </xf>
    <xf numFmtId="0" fontId="39" fillId="0" borderId="0" xfId="0" applyFont="1" applyAlignment="1">
      <alignment horizontal="left" vertical="top" wrapText="1"/>
    </xf>
    <xf numFmtId="0" fontId="42" fillId="4" borderId="3" xfId="0" applyFont="1" applyFill="1" applyBorder="1" applyAlignment="1">
      <alignment horizontal="center" vertical="top" wrapText="1"/>
    </xf>
    <xf numFmtId="0" fontId="45" fillId="5" borderId="3" xfId="0" applyFont="1" applyFill="1" applyBorder="1" applyAlignment="1">
      <alignment horizontal="left" vertical="top" wrapText="1"/>
    </xf>
    <xf numFmtId="0" fontId="46" fillId="5" borderId="3" xfId="0" applyFont="1" applyFill="1" applyBorder="1" applyAlignment="1">
      <alignment horizontal="left" vertical="top" wrapText="1"/>
    </xf>
    <xf numFmtId="0" fontId="47" fillId="5" borderId="3" xfId="0" applyFont="1" applyFill="1" applyBorder="1" applyAlignment="1">
      <alignment horizontal="left" vertical="top" wrapText="1"/>
    </xf>
    <xf numFmtId="0" fontId="48" fillId="5" borderId="3" xfId="0" applyFont="1" applyFill="1" applyBorder="1" applyAlignment="1">
      <alignment horizontal="left" vertical="top" wrapText="1"/>
    </xf>
    <xf numFmtId="0" fontId="49" fillId="5" borderId="3" xfId="0" applyFont="1" applyFill="1" applyBorder="1" applyAlignment="1">
      <alignment horizontal="left" vertical="top" wrapText="1"/>
    </xf>
    <xf numFmtId="0" fontId="50" fillId="5" borderId="3" xfId="0" applyFont="1" applyFill="1" applyBorder="1" applyAlignment="1">
      <alignment horizontal="left" vertical="top" wrapText="1"/>
    </xf>
    <xf numFmtId="0" fontId="51" fillId="5" borderId="3" xfId="0" applyFont="1" applyFill="1" applyBorder="1" applyAlignment="1">
      <alignment horizontal="left" vertical="top" wrapText="1"/>
    </xf>
    <xf numFmtId="0" fontId="52" fillId="5" borderId="3" xfId="0" applyFont="1" applyFill="1" applyBorder="1" applyAlignment="1">
      <alignment horizontal="left" vertical="top" wrapText="1"/>
    </xf>
    <xf numFmtId="0" fontId="53" fillId="5" borderId="3" xfId="0" applyFont="1" applyFill="1" applyBorder="1" applyAlignment="1">
      <alignment horizontal="left" vertical="top" wrapText="1"/>
    </xf>
    <xf numFmtId="0" fontId="54" fillId="5" borderId="3" xfId="0" applyFont="1" applyFill="1" applyBorder="1" applyAlignment="1">
      <alignment horizontal="left" vertical="top" wrapText="1"/>
    </xf>
    <xf numFmtId="0" fontId="55" fillId="5" borderId="3" xfId="0" applyFont="1" applyFill="1" applyBorder="1" applyAlignment="1">
      <alignment horizontal="left" vertical="top" wrapText="1"/>
    </xf>
    <xf numFmtId="0" fontId="56" fillId="5" borderId="3" xfId="0" applyFont="1" applyFill="1" applyBorder="1" applyAlignment="1">
      <alignment horizontal="left" vertical="top" wrapText="1"/>
    </xf>
    <xf numFmtId="0" fontId="57" fillId="5" borderId="3" xfId="0" applyFont="1" applyFill="1" applyBorder="1" applyAlignment="1">
      <alignment horizontal="left" vertical="top" wrapText="1"/>
    </xf>
    <xf numFmtId="0" fontId="58" fillId="5" borderId="3" xfId="0" applyFont="1" applyFill="1" applyBorder="1" applyAlignment="1">
      <alignment horizontal="left" vertical="top" wrapText="1"/>
    </xf>
    <xf numFmtId="0" fontId="59" fillId="5" borderId="3" xfId="0" applyFont="1" applyFill="1" applyBorder="1" applyAlignment="1">
      <alignment horizontal="left" vertical="top" wrapText="1"/>
    </xf>
    <xf numFmtId="0" fontId="60" fillId="5" borderId="3" xfId="0" applyFont="1" applyFill="1" applyBorder="1" applyAlignment="1">
      <alignment horizontal="left" vertical="top" wrapText="1"/>
    </xf>
    <xf numFmtId="0" fontId="61" fillId="5" borderId="3" xfId="0" applyFont="1" applyFill="1" applyBorder="1" applyAlignment="1">
      <alignment horizontal="left" vertical="top" wrapText="1"/>
    </xf>
    <xf numFmtId="0" fontId="62" fillId="5" borderId="3" xfId="0" applyFont="1" applyFill="1" applyBorder="1" applyAlignment="1">
      <alignment horizontal="left" vertical="top" wrapText="1"/>
    </xf>
    <xf numFmtId="0" fontId="63" fillId="5" borderId="3" xfId="0" applyFont="1" applyFill="1" applyBorder="1" applyAlignment="1">
      <alignment horizontal="left" vertical="top" wrapText="1"/>
    </xf>
    <xf numFmtId="0" fontId="64" fillId="5" borderId="3" xfId="0" applyFont="1" applyFill="1" applyBorder="1" applyAlignment="1">
      <alignment horizontal="left" vertical="top" wrapText="1"/>
    </xf>
    <xf numFmtId="0" fontId="65" fillId="5" borderId="3" xfId="0" applyFont="1" applyFill="1" applyBorder="1" applyAlignment="1">
      <alignment horizontal="left" vertical="top" wrapText="1"/>
    </xf>
    <xf numFmtId="0" fontId="66" fillId="5" borderId="3" xfId="0" applyFont="1" applyFill="1" applyBorder="1" applyAlignment="1">
      <alignment horizontal="left" vertical="top" wrapText="1"/>
    </xf>
    <xf numFmtId="0" fontId="67" fillId="5" borderId="3" xfId="0" applyFont="1" applyFill="1" applyBorder="1" applyAlignment="1">
      <alignment horizontal="left" vertical="top" wrapText="1"/>
    </xf>
    <xf numFmtId="0" fontId="68" fillId="5" borderId="3" xfId="0" applyFont="1" applyFill="1" applyBorder="1" applyAlignment="1">
      <alignment horizontal="left" vertical="top" wrapText="1"/>
    </xf>
    <xf numFmtId="0" fontId="69" fillId="5" borderId="3" xfId="0" applyFont="1" applyFill="1" applyBorder="1" applyAlignment="1">
      <alignment horizontal="left" vertical="top" wrapText="1"/>
    </xf>
    <xf numFmtId="0" fontId="70" fillId="5" borderId="3" xfId="0" applyFont="1" applyFill="1" applyBorder="1" applyAlignment="1">
      <alignment horizontal="left" vertical="top" wrapText="1"/>
    </xf>
    <xf numFmtId="0" fontId="71" fillId="5" borderId="3" xfId="0" applyFont="1" applyFill="1" applyBorder="1" applyAlignment="1">
      <alignment horizontal="left" vertical="top" wrapText="1"/>
    </xf>
    <xf numFmtId="0" fontId="72" fillId="5" borderId="3" xfId="0" applyFont="1" applyFill="1" applyBorder="1" applyAlignment="1">
      <alignment horizontal="left" vertical="top" wrapText="1"/>
    </xf>
    <xf numFmtId="0" fontId="73" fillId="5" borderId="3" xfId="0" applyFont="1" applyFill="1" applyBorder="1" applyAlignment="1">
      <alignment horizontal="left" vertical="top" wrapText="1"/>
    </xf>
    <xf numFmtId="0" fontId="74" fillId="5" borderId="3" xfId="0" applyFont="1" applyFill="1" applyBorder="1" applyAlignment="1">
      <alignment horizontal="left" vertical="top" wrapText="1"/>
    </xf>
    <xf numFmtId="0" fontId="75" fillId="5" borderId="3" xfId="0" applyFont="1" applyFill="1" applyBorder="1" applyAlignment="1">
      <alignment horizontal="left" vertical="top" wrapText="1"/>
    </xf>
    <xf numFmtId="0" fontId="76" fillId="5" borderId="3" xfId="0" applyFont="1" applyFill="1" applyBorder="1" applyAlignment="1">
      <alignment horizontal="left" vertical="top" wrapText="1"/>
    </xf>
    <xf numFmtId="0" fontId="77" fillId="5" borderId="3" xfId="0" applyFont="1" applyFill="1" applyBorder="1" applyAlignment="1">
      <alignment horizontal="left" vertical="top" wrapText="1"/>
    </xf>
    <xf numFmtId="0" fontId="78" fillId="5" borderId="3" xfId="0" applyFont="1" applyFill="1" applyBorder="1" applyAlignment="1">
      <alignment horizontal="left" vertical="top" wrapText="1"/>
    </xf>
    <xf numFmtId="0" fontId="79" fillId="5" borderId="3" xfId="0" applyFont="1" applyFill="1" applyBorder="1" applyAlignment="1">
      <alignment horizontal="left" vertical="top" wrapText="1"/>
    </xf>
    <xf numFmtId="0" fontId="80" fillId="5" borderId="3" xfId="0" applyFont="1" applyFill="1" applyBorder="1" applyAlignment="1">
      <alignment horizontal="left" vertical="top" wrapText="1"/>
    </xf>
    <xf numFmtId="0" fontId="81" fillId="5" borderId="3" xfId="0" applyFont="1" applyFill="1" applyBorder="1" applyAlignment="1">
      <alignment horizontal="left" vertical="top" wrapText="1"/>
    </xf>
    <xf numFmtId="0" fontId="82" fillId="5" borderId="3" xfId="0" applyFont="1" applyFill="1" applyBorder="1" applyAlignment="1">
      <alignment horizontal="left" vertical="top" wrapText="1"/>
    </xf>
    <xf numFmtId="0" fontId="83" fillId="5" borderId="3" xfId="0" applyFont="1" applyFill="1" applyBorder="1" applyAlignment="1">
      <alignment horizontal="left" vertical="top" wrapText="1"/>
    </xf>
    <xf numFmtId="0" fontId="84" fillId="5" borderId="3" xfId="0" applyFont="1" applyFill="1" applyBorder="1" applyAlignment="1">
      <alignment horizontal="left" vertical="top" wrapText="1"/>
    </xf>
    <xf numFmtId="0" fontId="85" fillId="5" borderId="3" xfId="0" applyFont="1" applyFill="1" applyBorder="1" applyAlignment="1">
      <alignment horizontal="left" vertical="top" wrapText="1"/>
    </xf>
    <xf numFmtId="0" fontId="86" fillId="5" borderId="3" xfId="0" applyFont="1" applyFill="1" applyBorder="1" applyAlignment="1">
      <alignment horizontal="left" vertical="top" wrapText="1"/>
    </xf>
    <xf numFmtId="0" fontId="87" fillId="5" borderId="3" xfId="0" applyFont="1" applyFill="1" applyBorder="1" applyAlignment="1">
      <alignment horizontal="left" vertical="top" wrapText="1"/>
    </xf>
    <xf numFmtId="0" fontId="88" fillId="5" borderId="3" xfId="0" applyFont="1" applyFill="1" applyBorder="1" applyAlignment="1">
      <alignment horizontal="left" vertical="top" wrapText="1"/>
    </xf>
    <xf numFmtId="0" fontId="89" fillId="5" borderId="3" xfId="0" applyFont="1" applyFill="1" applyBorder="1" applyAlignment="1">
      <alignment horizontal="left" vertical="top" wrapText="1"/>
    </xf>
    <xf numFmtId="0" fontId="90" fillId="5" borderId="3" xfId="0" applyFont="1" applyFill="1" applyBorder="1" applyAlignment="1">
      <alignment horizontal="left" vertical="top" wrapText="1"/>
    </xf>
    <xf numFmtId="0" fontId="91" fillId="5" borderId="3" xfId="0" applyFont="1" applyFill="1" applyBorder="1" applyAlignment="1">
      <alignment horizontal="left" vertical="top" wrapText="1"/>
    </xf>
    <xf numFmtId="0" fontId="92" fillId="5" borderId="3" xfId="0" applyFont="1" applyFill="1" applyBorder="1" applyAlignment="1">
      <alignment horizontal="left" vertical="top" wrapText="1"/>
    </xf>
    <xf numFmtId="0" fontId="93" fillId="5" borderId="3" xfId="0" applyFont="1" applyFill="1" applyBorder="1" applyAlignment="1">
      <alignment horizontal="left" vertical="top" wrapText="1"/>
    </xf>
    <xf numFmtId="0" fontId="94" fillId="5" borderId="3" xfId="0" applyFont="1" applyFill="1" applyBorder="1" applyAlignment="1">
      <alignment horizontal="left" vertical="top" wrapText="1"/>
    </xf>
    <xf numFmtId="0" fontId="95" fillId="5" borderId="3" xfId="0" applyFont="1" applyFill="1" applyBorder="1" applyAlignment="1">
      <alignment horizontal="left" vertical="top" wrapText="1"/>
    </xf>
    <xf numFmtId="0" fontId="96" fillId="5" borderId="3" xfId="0" applyFont="1" applyFill="1" applyBorder="1" applyAlignment="1">
      <alignment horizontal="left" vertical="top" wrapText="1"/>
    </xf>
    <xf numFmtId="0" fontId="97" fillId="5" borderId="3" xfId="0" applyFont="1" applyFill="1" applyBorder="1" applyAlignment="1">
      <alignment horizontal="left" vertical="top" wrapText="1"/>
    </xf>
    <xf numFmtId="0" fontId="98" fillId="5" borderId="3" xfId="0" applyFont="1" applyFill="1" applyBorder="1" applyAlignment="1">
      <alignment horizontal="left" vertical="top" wrapText="1"/>
    </xf>
    <xf numFmtId="0" fontId="99" fillId="5" borderId="3" xfId="0" applyFont="1" applyFill="1" applyBorder="1" applyAlignment="1">
      <alignment horizontal="left" vertical="top" wrapText="1"/>
    </xf>
    <xf numFmtId="0" fontId="100" fillId="5" borderId="3" xfId="0" applyFont="1" applyFill="1" applyBorder="1" applyAlignment="1">
      <alignment horizontal="left" vertical="top" wrapText="1"/>
    </xf>
    <xf numFmtId="0" fontId="101" fillId="5" borderId="3" xfId="0" applyFont="1" applyFill="1" applyBorder="1" applyAlignment="1">
      <alignment horizontal="left" vertical="top" wrapText="1"/>
    </xf>
    <xf numFmtId="0" fontId="102" fillId="5" borderId="3" xfId="0" applyFont="1" applyFill="1" applyBorder="1" applyAlignment="1">
      <alignment horizontal="left" vertical="top" wrapText="1"/>
    </xf>
    <xf numFmtId="0" fontId="103" fillId="5" borderId="3" xfId="0" applyFont="1" applyFill="1" applyBorder="1" applyAlignment="1">
      <alignment horizontal="left" vertical="top" wrapText="1"/>
    </xf>
    <xf numFmtId="0" fontId="104" fillId="5" borderId="3" xfId="0" applyFont="1" applyFill="1" applyBorder="1" applyAlignment="1">
      <alignment horizontal="left" vertical="top" wrapText="1"/>
    </xf>
    <xf numFmtId="0" fontId="105" fillId="5" borderId="3" xfId="0" applyFont="1" applyFill="1" applyBorder="1" applyAlignment="1">
      <alignment horizontal="left" vertical="top" wrapText="1"/>
    </xf>
    <xf numFmtId="0" fontId="106" fillId="5" borderId="3" xfId="0" applyFont="1" applyFill="1" applyBorder="1" applyAlignment="1">
      <alignment horizontal="left" vertical="top" wrapText="1"/>
    </xf>
    <xf numFmtId="0" fontId="107" fillId="5" borderId="3" xfId="0" applyFont="1" applyFill="1" applyBorder="1" applyAlignment="1">
      <alignment horizontal="left" vertical="top" wrapText="1"/>
    </xf>
    <xf numFmtId="0" fontId="108" fillId="5" borderId="3" xfId="0" applyFont="1" applyFill="1" applyBorder="1" applyAlignment="1">
      <alignment horizontal="left" vertical="top" wrapText="1"/>
    </xf>
    <xf numFmtId="0" fontId="109" fillId="5" borderId="3" xfId="0" applyFont="1" applyFill="1" applyBorder="1" applyAlignment="1">
      <alignment horizontal="left" vertical="top" wrapText="1"/>
    </xf>
    <xf numFmtId="0" fontId="110" fillId="5" borderId="3" xfId="0" applyFont="1" applyFill="1" applyBorder="1" applyAlignment="1">
      <alignment horizontal="left" vertical="top" wrapText="1"/>
    </xf>
    <xf numFmtId="0" fontId="111" fillId="5" borderId="3" xfId="0" applyFont="1" applyFill="1" applyBorder="1" applyAlignment="1">
      <alignment horizontal="left" vertical="top" wrapText="1"/>
    </xf>
    <xf numFmtId="0" fontId="112" fillId="5" borderId="3" xfId="0" applyFont="1" applyFill="1" applyBorder="1" applyAlignment="1">
      <alignment horizontal="left" vertical="top" wrapText="1"/>
    </xf>
    <xf numFmtId="0" fontId="113" fillId="5" borderId="3" xfId="0" applyFont="1" applyFill="1" applyBorder="1" applyAlignment="1">
      <alignment horizontal="left" vertical="top" wrapText="1"/>
    </xf>
    <xf numFmtId="0" fontId="114" fillId="5" borderId="3" xfId="0" applyFont="1" applyFill="1" applyBorder="1" applyAlignment="1">
      <alignment horizontal="left" vertical="top" wrapText="1"/>
    </xf>
    <xf numFmtId="0" fontId="115" fillId="5" borderId="3" xfId="0" applyFont="1" applyFill="1" applyBorder="1" applyAlignment="1">
      <alignment horizontal="left" vertical="top" wrapText="1"/>
    </xf>
    <xf numFmtId="0" fontId="116" fillId="5" borderId="3" xfId="0" applyFont="1" applyFill="1" applyBorder="1" applyAlignment="1">
      <alignment horizontal="left" vertical="top" wrapText="1"/>
    </xf>
    <xf numFmtId="0" fontId="117" fillId="5" borderId="3" xfId="0" applyFont="1" applyFill="1" applyBorder="1" applyAlignment="1">
      <alignment horizontal="left" vertical="top" wrapText="1"/>
    </xf>
    <xf numFmtId="0" fontId="118" fillId="5" borderId="3" xfId="0" applyFont="1" applyFill="1" applyBorder="1" applyAlignment="1">
      <alignment horizontal="left" vertical="top" wrapText="1"/>
    </xf>
    <xf numFmtId="0" fontId="119" fillId="5" borderId="3" xfId="0" applyFont="1" applyFill="1" applyBorder="1" applyAlignment="1">
      <alignment horizontal="left" vertical="top" wrapText="1"/>
    </xf>
    <xf numFmtId="0" fontId="120" fillId="5" borderId="3" xfId="0" applyFont="1" applyFill="1" applyBorder="1" applyAlignment="1">
      <alignment horizontal="left" vertical="top" wrapText="1"/>
    </xf>
    <xf numFmtId="0" fontId="121" fillId="5" borderId="3" xfId="0" applyFont="1" applyFill="1" applyBorder="1" applyAlignment="1">
      <alignment horizontal="left" vertical="top" wrapText="1"/>
    </xf>
    <xf numFmtId="0" fontId="122" fillId="5" borderId="3" xfId="0" applyFont="1" applyFill="1" applyBorder="1" applyAlignment="1">
      <alignment horizontal="left" vertical="top" wrapText="1"/>
    </xf>
    <xf numFmtId="0" fontId="123" fillId="5" borderId="3" xfId="0" applyFont="1" applyFill="1" applyBorder="1" applyAlignment="1">
      <alignment horizontal="left" vertical="top" wrapText="1"/>
    </xf>
    <xf numFmtId="0" fontId="124" fillId="5" borderId="3" xfId="0" applyFont="1" applyFill="1" applyBorder="1" applyAlignment="1">
      <alignment horizontal="left" vertical="top" wrapText="1"/>
    </xf>
    <xf numFmtId="0" fontId="125" fillId="5" borderId="3" xfId="0" applyFont="1" applyFill="1" applyBorder="1" applyAlignment="1">
      <alignment horizontal="left" vertical="top" wrapText="1"/>
    </xf>
    <xf numFmtId="0" fontId="126" fillId="5" borderId="3" xfId="0" applyFont="1" applyFill="1" applyBorder="1" applyAlignment="1">
      <alignment horizontal="left" vertical="top" wrapText="1"/>
    </xf>
    <xf numFmtId="0" fontId="127" fillId="5" borderId="3" xfId="0" applyFont="1" applyFill="1" applyBorder="1" applyAlignment="1">
      <alignment horizontal="left" vertical="top" wrapText="1"/>
    </xf>
    <xf numFmtId="0" fontId="128" fillId="5" borderId="3" xfId="0" applyFont="1" applyFill="1" applyBorder="1" applyAlignment="1">
      <alignment horizontal="left" vertical="top" wrapText="1"/>
    </xf>
    <xf numFmtId="0" fontId="129" fillId="5" borderId="3" xfId="0" applyFont="1" applyFill="1" applyBorder="1" applyAlignment="1">
      <alignment horizontal="left" vertical="top" wrapText="1"/>
    </xf>
    <xf numFmtId="0" fontId="130" fillId="5" borderId="3" xfId="0" applyFont="1" applyFill="1" applyBorder="1" applyAlignment="1">
      <alignment horizontal="left" vertical="top" wrapText="1"/>
    </xf>
    <xf numFmtId="0" fontId="131" fillId="5" borderId="3" xfId="0" applyFont="1" applyFill="1" applyBorder="1" applyAlignment="1">
      <alignment horizontal="left" vertical="top" wrapText="1"/>
    </xf>
    <xf numFmtId="0" fontId="132" fillId="5" borderId="3" xfId="0" applyFont="1" applyFill="1" applyBorder="1" applyAlignment="1">
      <alignment horizontal="left" vertical="top" wrapText="1"/>
    </xf>
    <xf numFmtId="0" fontId="133" fillId="5" borderId="3" xfId="0" applyFont="1" applyFill="1" applyBorder="1" applyAlignment="1">
      <alignment horizontal="left" vertical="top" wrapText="1"/>
    </xf>
    <xf numFmtId="0" fontId="134" fillId="5" borderId="3" xfId="0" applyFont="1" applyFill="1" applyBorder="1" applyAlignment="1">
      <alignment horizontal="left" vertical="top" wrapText="1"/>
    </xf>
    <xf numFmtId="0" fontId="135" fillId="5" borderId="3" xfId="0" applyFont="1" applyFill="1" applyBorder="1" applyAlignment="1">
      <alignment horizontal="left" vertical="top" wrapText="1"/>
    </xf>
    <xf numFmtId="0" fontId="136" fillId="5" borderId="3" xfId="0" applyFont="1" applyFill="1" applyBorder="1" applyAlignment="1">
      <alignment horizontal="left" vertical="top" wrapText="1"/>
    </xf>
    <xf numFmtId="0" fontId="137" fillId="5" borderId="3" xfId="0" applyFont="1" applyFill="1" applyBorder="1" applyAlignment="1">
      <alignment horizontal="left" vertical="top" wrapText="1"/>
    </xf>
    <xf numFmtId="0" fontId="138" fillId="5" borderId="3" xfId="0" applyFont="1" applyFill="1" applyBorder="1" applyAlignment="1">
      <alignment horizontal="left" vertical="top" wrapText="1"/>
    </xf>
    <xf numFmtId="0" fontId="139" fillId="5" borderId="3" xfId="0" applyFont="1" applyFill="1" applyBorder="1" applyAlignment="1">
      <alignment horizontal="left" vertical="top" wrapText="1"/>
    </xf>
    <xf numFmtId="0" fontId="140" fillId="5" borderId="3" xfId="0" applyFont="1" applyFill="1" applyBorder="1" applyAlignment="1">
      <alignment horizontal="left" vertical="top" wrapText="1"/>
    </xf>
    <xf numFmtId="0" fontId="141" fillId="5" borderId="3" xfId="0" applyFont="1" applyFill="1" applyBorder="1" applyAlignment="1">
      <alignment horizontal="left" vertical="top" wrapText="1"/>
    </xf>
    <xf numFmtId="0" fontId="142" fillId="5" borderId="3" xfId="0" applyFont="1" applyFill="1" applyBorder="1" applyAlignment="1">
      <alignment horizontal="left" vertical="top" wrapText="1"/>
    </xf>
    <xf numFmtId="0" fontId="143" fillId="5" borderId="3" xfId="0" applyFont="1" applyFill="1" applyBorder="1" applyAlignment="1">
      <alignment horizontal="left" vertical="top" wrapText="1"/>
    </xf>
    <xf numFmtId="0" fontId="144" fillId="5" borderId="3" xfId="0" applyFont="1" applyFill="1" applyBorder="1" applyAlignment="1">
      <alignment horizontal="left" vertical="top" wrapText="1"/>
    </xf>
    <xf numFmtId="0" fontId="145" fillId="5" borderId="3" xfId="0" applyFont="1" applyFill="1" applyBorder="1" applyAlignment="1">
      <alignment horizontal="left" vertical="top" wrapText="1"/>
    </xf>
    <xf numFmtId="0" fontId="146" fillId="5" borderId="3" xfId="0" applyFont="1" applyFill="1" applyBorder="1" applyAlignment="1">
      <alignment horizontal="left" vertical="top" wrapText="1"/>
    </xf>
    <xf numFmtId="0" fontId="147" fillId="5" borderId="3" xfId="0" applyFont="1" applyFill="1" applyBorder="1" applyAlignment="1">
      <alignment horizontal="left" vertical="top" wrapText="1"/>
    </xf>
    <xf numFmtId="0" fontId="148" fillId="5" borderId="3" xfId="0" applyFont="1" applyFill="1" applyBorder="1" applyAlignment="1">
      <alignment horizontal="left" vertical="top" wrapText="1"/>
    </xf>
    <xf numFmtId="0" fontId="149" fillId="5" borderId="3" xfId="0" applyFont="1" applyFill="1" applyBorder="1" applyAlignment="1">
      <alignment horizontal="left" vertical="top" wrapText="1"/>
    </xf>
    <xf numFmtId="0" fontId="150" fillId="5" borderId="3" xfId="0" applyFont="1" applyFill="1" applyBorder="1" applyAlignment="1">
      <alignment horizontal="left" vertical="top" wrapText="1"/>
    </xf>
    <xf numFmtId="0" fontId="151" fillId="5" borderId="3" xfId="0" applyFont="1" applyFill="1" applyBorder="1" applyAlignment="1">
      <alignment horizontal="left" vertical="top" wrapText="1"/>
    </xf>
    <xf numFmtId="0" fontId="152" fillId="5" borderId="3" xfId="0" applyFont="1" applyFill="1" applyBorder="1" applyAlignment="1">
      <alignment horizontal="left" vertical="top" wrapText="1"/>
    </xf>
    <xf numFmtId="0" fontId="153" fillId="5" borderId="3" xfId="0" applyFont="1" applyFill="1" applyBorder="1" applyAlignment="1">
      <alignment horizontal="left" vertical="top" wrapText="1"/>
    </xf>
    <xf numFmtId="0" fontId="154" fillId="5" borderId="3" xfId="0" applyFont="1" applyFill="1" applyBorder="1" applyAlignment="1">
      <alignment horizontal="left" vertical="top" wrapText="1"/>
    </xf>
    <xf numFmtId="0" fontId="155" fillId="5" borderId="3" xfId="0" applyFont="1" applyFill="1" applyBorder="1" applyAlignment="1">
      <alignment horizontal="left" vertical="top" wrapText="1"/>
    </xf>
    <xf numFmtId="0" fontId="156" fillId="5" borderId="3" xfId="0" applyFont="1" applyFill="1" applyBorder="1" applyAlignment="1">
      <alignment horizontal="left" vertical="top" wrapText="1"/>
    </xf>
    <xf numFmtId="0" fontId="157" fillId="5" borderId="3" xfId="0" applyFont="1" applyFill="1" applyBorder="1" applyAlignment="1">
      <alignment horizontal="left" vertical="top" wrapText="1"/>
    </xf>
    <xf numFmtId="0" fontId="158" fillId="5" borderId="3" xfId="0" applyFont="1" applyFill="1" applyBorder="1" applyAlignment="1">
      <alignment horizontal="left" vertical="top" wrapText="1"/>
    </xf>
    <xf numFmtId="0" fontId="159" fillId="5" borderId="3" xfId="0" applyFont="1" applyFill="1" applyBorder="1" applyAlignment="1">
      <alignment horizontal="left" vertical="top" wrapText="1"/>
    </xf>
    <xf numFmtId="0" fontId="160" fillId="5" borderId="3" xfId="0" applyFont="1" applyFill="1" applyBorder="1" applyAlignment="1">
      <alignment horizontal="left" vertical="top" wrapText="1"/>
    </xf>
    <xf numFmtId="0" fontId="161" fillId="5" borderId="3" xfId="0" applyFont="1" applyFill="1" applyBorder="1" applyAlignment="1">
      <alignment horizontal="left" vertical="top" wrapText="1"/>
    </xf>
    <xf numFmtId="0" fontId="162" fillId="5" borderId="3" xfId="0" applyFont="1" applyFill="1" applyBorder="1" applyAlignment="1">
      <alignment horizontal="left" vertical="top" wrapText="1"/>
    </xf>
    <xf numFmtId="0" fontId="163" fillId="5" borderId="3" xfId="0" applyFont="1" applyFill="1" applyBorder="1" applyAlignment="1">
      <alignment horizontal="left" vertical="top" wrapText="1"/>
    </xf>
    <xf numFmtId="0" fontId="164" fillId="5" borderId="3" xfId="0" applyFont="1" applyFill="1" applyBorder="1" applyAlignment="1">
      <alignment horizontal="left" vertical="top" wrapText="1"/>
    </xf>
    <xf numFmtId="0" fontId="165" fillId="5" borderId="3" xfId="0" applyFont="1" applyFill="1" applyBorder="1" applyAlignment="1">
      <alignment horizontal="left" vertical="top" wrapText="1"/>
    </xf>
    <xf numFmtId="0" fontId="166" fillId="5" borderId="3" xfId="0" applyFont="1" applyFill="1" applyBorder="1" applyAlignment="1">
      <alignment horizontal="left" vertical="top" wrapText="1"/>
    </xf>
    <xf numFmtId="0" fontId="167" fillId="5" borderId="3" xfId="0" applyFont="1" applyFill="1" applyBorder="1" applyAlignment="1">
      <alignment horizontal="left" vertical="top" wrapText="1"/>
    </xf>
    <xf numFmtId="0" fontId="168" fillId="5" borderId="3" xfId="0" applyFont="1" applyFill="1" applyBorder="1" applyAlignment="1">
      <alignment horizontal="left" vertical="top" wrapText="1"/>
    </xf>
    <xf numFmtId="0" fontId="169" fillId="5" borderId="3" xfId="0" applyFont="1" applyFill="1" applyBorder="1" applyAlignment="1">
      <alignment horizontal="left" vertical="top" wrapText="1"/>
    </xf>
    <xf numFmtId="0" fontId="170" fillId="5" borderId="3" xfId="0" applyFont="1" applyFill="1" applyBorder="1" applyAlignment="1">
      <alignment horizontal="left" vertical="top" wrapText="1"/>
    </xf>
    <xf numFmtId="0" fontId="171" fillId="5" borderId="3" xfId="0" applyFont="1" applyFill="1" applyBorder="1" applyAlignment="1">
      <alignment horizontal="left" vertical="top" wrapText="1"/>
    </xf>
    <xf numFmtId="0" fontId="172" fillId="5" borderId="3" xfId="0" applyFont="1" applyFill="1" applyBorder="1" applyAlignment="1">
      <alignment horizontal="left" vertical="top" wrapText="1"/>
    </xf>
    <xf numFmtId="0" fontId="173" fillId="5" borderId="3" xfId="0" applyFont="1" applyFill="1" applyBorder="1" applyAlignment="1">
      <alignment horizontal="left" vertical="top" wrapText="1"/>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6" fillId="5" borderId="3" xfId="0" applyFont="1" applyFill="1" applyBorder="1" applyAlignment="1">
      <alignment horizontal="left" vertical="top" wrapText="1"/>
    </xf>
    <xf numFmtId="0" fontId="177" fillId="5" borderId="3" xfId="0" applyFont="1" applyFill="1" applyBorder="1" applyAlignment="1">
      <alignment horizontal="left" vertical="top" wrapText="1"/>
    </xf>
    <xf numFmtId="0" fontId="178" fillId="5" borderId="3" xfId="0" applyFont="1" applyFill="1" applyBorder="1" applyAlignment="1">
      <alignment horizontal="left" vertical="top" wrapText="1"/>
    </xf>
    <xf numFmtId="0" fontId="179" fillId="5" borderId="3" xfId="0" applyFont="1" applyFill="1" applyBorder="1" applyAlignment="1">
      <alignment horizontal="left" vertical="top" wrapText="1"/>
    </xf>
    <xf numFmtId="0" fontId="180" fillId="5" borderId="3" xfId="0" applyFont="1" applyFill="1" applyBorder="1" applyAlignment="1">
      <alignment horizontal="left" vertical="top" wrapText="1"/>
    </xf>
    <xf numFmtId="0" fontId="181" fillId="5" borderId="3" xfId="0" applyFont="1" applyFill="1" applyBorder="1" applyAlignment="1">
      <alignment horizontal="left" vertical="top" wrapText="1"/>
    </xf>
    <xf numFmtId="0" fontId="182" fillId="5" borderId="3" xfId="0" applyFont="1" applyFill="1" applyBorder="1" applyAlignment="1">
      <alignment horizontal="left" vertical="top" wrapText="1"/>
    </xf>
    <xf numFmtId="0" fontId="183" fillId="5" borderId="3" xfId="0" applyFont="1" applyFill="1" applyBorder="1" applyAlignment="1">
      <alignment horizontal="left" vertical="top" wrapText="1"/>
    </xf>
    <xf numFmtId="0" fontId="184" fillId="5" borderId="3" xfId="0" applyFont="1" applyFill="1" applyBorder="1" applyAlignment="1">
      <alignment horizontal="left" vertical="top" wrapText="1"/>
    </xf>
    <xf numFmtId="0" fontId="185" fillId="5" borderId="3" xfId="0" applyFont="1" applyFill="1" applyBorder="1" applyAlignment="1">
      <alignment horizontal="left" vertical="top" wrapText="1"/>
    </xf>
    <xf numFmtId="0" fontId="186" fillId="5" borderId="3" xfId="0" applyFont="1" applyFill="1" applyBorder="1" applyAlignment="1">
      <alignment horizontal="left" vertical="top" wrapText="1"/>
    </xf>
    <xf numFmtId="0" fontId="187" fillId="5" borderId="3" xfId="0" applyFont="1" applyFill="1" applyBorder="1" applyAlignment="1">
      <alignment horizontal="left" vertical="top" wrapText="1"/>
    </xf>
    <xf numFmtId="0" fontId="188" fillId="5" borderId="3" xfId="0" applyFont="1" applyFill="1" applyBorder="1" applyAlignment="1">
      <alignment horizontal="left" vertical="top" wrapText="1"/>
    </xf>
    <xf numFmtId="0" fontId="189" fillId="5" borderId="3" xfId="0" applyFont="1" applyFill="1" applyBorder="1" applyAlignment="1">
      <alignment horizontal="left" vertical="top" wrapText="1"/>
    </xf>
    <xf numFmtId="0" fontId="190" fillId="5" borderId="3" xfId="0" applyFont="1" applyFill="1" applyBorder="1" applyAlignment="1">
      <alignment horizontal="left" vertical="top" wrapText="1"/>
    </xf>
    <xf numFmtId="0" fontId="191" fillId="5" borderId="3" xfId="0" applyFont="1" applyFill="1" applyBorder="1" applyAlignment="1">
      <alignment horizontal="left" vertical="top" wrapText="1"/>
    </xf>
    <xf numFmtId="0" fontId="192" fillId="5" borderId="3" xfId="0" applyFont="1" applyFill="1" applyBorder="1" applyAlignment="1">
      <alignment horizontal="left" vertical="top" wrapText="1"/>
    </xf>
    <xf numFmtId="0" fontId="193" fillId="5" borderId="3" xfId="0" applyFont="1" applyFill="1" applyBorder="1" applyAlignment="1">
      <alignment horizontal="left" vertical="top" wrapText="1"/>
    </xf>
    <xf numFmtId="0" fontId="194" fillId="5" borderId="3" xfId="0" applyFont="1" applyFill="1" applyBorder="1" applyAlignment="1">
      <alignment horizontal="left" vertical="top" wrapText="1"/>
    </xf>
    <xf numFmtId="0" fontId="195" fillId="5" borderId="3" xfId="0" applyFont="1" applyFill="1" applyBorder="1" applyAlignment="1">
      <alignment horizontal="left" vertical="top" wrapText="1"/>
    </xf>
    <xf numFmtId="0" fontId="196" fillId="5" borderId="3" xfId="0" applyFont="1" applyFill="1" applyBorder="1" applyAlignment="1">
      <alignment horizontal="left" vertical="top" wrapText="1"/>
    </xf>
    <xf numFmtId="0" fontId="197" fillId="5" borderId="3" xfId="0" applyFont="1" applyFill="1" applyBorder="1" applyAlignment="1">
      <alignment horizontal="left" vertical="top" wrapText="1"/>
    </xf>
    <xf numFmtId="0" fontId="198" fillId="5" borderId="3" xfId="0" applyFont="1" applyFill="1" applyBorder="1" applyAlignment="1">
      <alignment horizontal="left" vertical="top" wrapText="1"/>
    </xf>
    <xf numFmtId="0" fontId="199" fillId="5" borderId="3" xfId="0" applyFont="1" applyFill="1" applyBorder="1" applyAlignment="1">
      <alignment horizontal="left" vertical="top" wrapText="1"/>
    </xf>
    <xf numFmtId="0" fontId="200" fillId="5" borderId="3" xfId="0" applyFont="1" applyFill="1" applyBorder="1" applyAlignment="1">
      <alignment horizontal="left" vertical="top" wrapText="1"/>
    </xf>
    <xf numFmtId="0" fontId="201" fillId="5" borderId="3" xfId="0" applyFont="1" applyFill="1" applyBorder="1" applyAlignment="1">
      <alignment horizontal="left" vertical="top" wrapText="1"/>
    </xf>
    <xf numFmtId="0" fontId="202" fillId="5" borderId="3" xfId="0" applyFont="1" applyFill="1" applyBorder="1" applyAlignment="1">
      <alignment horizontal="left" vertical="top" wrapText="1"/>
    </xf>
    <xf numFmtId="0" fontId="203" fillId="5" borderId="3" xfId="0" applyFont="1" applyFill="1" applyBorder="1" applyAlignment="1">
      <alignment horizontal="left" vertical="top" wrapText="1"/>
    </xf>
    <xf numFmtId="0" fontId="204" fillId="5" borderId="3" xfId="0" applyFont="1" applyFill="1" applyBorder="1" applyAlignment="1">
      <alignment horizontal="left" vertical="top" wrapText="1"/>
    </xf>
    <xf numFmtId="0" fontId="205" fillId="5" borderId="3" xfId="0" applyFont="1" applyFill="1" applyBorder="1" applyAlignment="1">
      <alignment horizontal="left" vertical="top" wrapText="1"/>
    </xf>
    <xf numFmtId="0" fontId="206" fillId="5" borderId="3" xfId="0" applyFont="1" applyFill="1" applyBorder="1" applyAlignment="1">
      <alignment horizontal="left" vertical="top" wrapText="1"/>
    </xf>
    <xf numFmtId="0" fontId="207" fillId="5" borderId="3" xfId="0" applyFont="1" applyFill="1" applyBorder="1" applyAlignment="1">
      <alignment horizontal="left" vertical="top" wrapText="1"/>
    </xf>
    <xf numFmtId="0" fontId="208" fillId="5" borderId="3" xfId="0" applyFont="1" applyFill="1" applyBorder="1" applyAlignment="1">
      <alignment horizontal="left" vertical="top" wrapText="1"/>
    </xf>
    <xf numFmtId="0" fontId="209" fillId="5" borderId="3" xfId="0" applyFont="1" applyFill="1" applyBorder="1" applyAlignment="1">
      <alignment horizontal="left" vertical="top" wrapText="1"/>
    </xf>
    <xf numFmtId="0" fontId="210" fillId="5" borderId="3" xfId="0" applyFont="1" applyFill="1" applyBorder="1" applyAlignment="1">
      <alignment horizontal="left" vertical="top" wrapText="1"/>
    </xf>
    <xf numFmtId="0" fontId="211" fillId="5" borderId="3" xfId="0" applyFont="1" applyFill="1" applyBorder="1" applyAlignment="1">
      <alignment horizontal="left" vertical="top" wrapText="1"/>
    </xf>
    <xf numFmtId="0" fontId="212" fillId="5" borderId="3" xfId="0" applyFont="1" applyFill="1" applyBorder="1" applyAlignment="1">
      <alignment horizontal="left" vertical="top" wrapText="1"/>
    </xf>
    <xf numFmtId="0" fontId="213" fillId="5" borderId="3" xfId="0" applyFont="1" applyFill="1" applyBorder="1" applyAlignment="1">
      <alignment horizontal="left" vertical="top" wrapText="1"/>
    </xf>
    <xf numFmtId="0" fontId="214" fillId="5" borderId="3" xfId="0" applyFont="1" applyFill="1" applyBorder="1" applyAlignment="1">
      <alignment horizontal="left" vertical="top" wrapText="1"/>
    </xf>
    <xf numFmtId="0" fontId="215" fillId="5" borderId="3" xfId="0" applyFont="1" applyFill="1" applyBorder="1" applyAlignment="1">
      <alignment horizontal="left" vertical="top" wrapText="1"/>
    </xf>
    <xf numFmtId="0" fontId="216" fillId="5" borderId="3" xfId="0" applyFont="1" applyFill="1" applyBorder="1" applyAlignment="1">
      <alignment horizontal="left" vertical="top" wrapText="1"/>
    </xf>
    <xf numFmtId="0" fontId="217" fillId="5" borderId="3" xfId="0" applyFont="1" applyFill="1" applyBorder="1" applyAlignment="1">
      <alignment horizontal="left" vertical="top" wrapText="1"/>
    </xf>
    <xf numFmtId="0" fontId="218" fillId="5" borderId="3" xfId="0" applyFont="1" applyFill="1" applyBorder="1" applyAlignment="1">
      <alignment horizontal="left" vertical="top" wrapText="1"/>
    </xf>
    <xf numFmtId="0" fontId="219" fillId="5" borderId="3" xfId="0" applyFont="1" applyFill="1" applyBorder="1" applyAlignment="1">
      <alignment horizontal="left" vertical="top" wrapText="1"/>
    </xf>
    <xf numFmtId="0" fontId="220" fillId="5" borderId="3" xfId="0" applyFont="1" applyFill="1" applyBorder="1" applyAlignment="1">
      <alignment horizontal="left" vertical="top" wrapText="1"/>
    </xf>
    <xf numFmtId="0" fontId="221" fillId="5" borderId="3" xfId="0" applyFont="1" applyFill="1" applyBorder="1" applyAlignment="1">
      <alignment horizontal="left" vertical="top" wrapText="1"/>
    </xf>
    <xf numFmtId="0" fontId="222" fillId="5" borderId="3" xfId="0" applyFont="1" applyFill="1" applyBorder="1" applyAlignment="1">
      <alignment horizontal="left" vertical="top" wrapText="1"/>
    </xf>
    <xf numFmtId="0" fontId="223" fillId="5" borderId="3" xfId="0" applyFont="1" applyFill="1" applyBorder="1" applyAlignment="1">
      <alignment horizontal="left" vertical="top" wrapText="1"/>
    </xf>
    <xf numFmtId="0" fontId="224" fillId="5" borderId="3" xfId="0" applyFont="1" applyFill="1" applyBorder="1" applyAlignment="1">
      <alignment horizontal="left" vertical="top" wrapText="1"/>
    </xf>
    <xf numFmtId="0" fontId="225" fillId="5" borderId="3" xfId="0" applyFont="1" applyFill="1" applyBorder="1" applyAlignment="1">
      <alignment horizontal="left" vertical="top" wrapText="1"/>
    </xf>
    <xf numFmtId="0" fontId="226" fillId="5" borderId="3" xfId="0" applyFont="1" applyFill="1" applyBorder="1" applyAlignment="1">
      <alignment horizontal="left" vertical="top" wrapText="1"/>
    </xf>
    <xf numFmtId="0" fontId="227" fillId="5" borderId="3" xfId="0" applyFont="1" applyFill="1" applyBorder="1" applyAlignment="1">
      <alignment horizontal="left" vertical="top" wrapText="1"/>
    </xf>
    <xf numFmtId="0" fontId="228" fillId="5" borderId="3" xfId="0" applyFont="1" applyFill="1" applyBorder="1" applyAlignment="1">
      <alignment horizontal="left" vertical="top" wrapText="1"/>
    </xf>
    <xf numFmtId="0" fontId="229" fillId="5" borderId="3" xfId="0" applyFont="1" applyFill="1" applyBorder="1" applyAlignment="1">
      <alignment horizontal="left" vertical="top" wrapText="1"/>
    </xf>
    <xf numFmtId="0" fontId="230" fillId="5" borderId="3" xfId="0" applyFont="1" applyFill="1" applyBorder="1" applyAlignment="1">
      <alignment horizontal="left" vertical="top" wrapText="1"/>
    </xf>
    <xf numFmtId="49" fontId="0" fillId="0" borderId="0" xfId="0" applyNumberFormat="1"/>
    <xf numFmtId="0" fontId="232" fillId="3" borderId="3" xfId="0" applyFont="1" applyFill="1" applyBorder="1" applyAlignment="1">
      <alignment horizontal="left" vertical="top" wrapText="1"/>
    </xf>
    <xf numFmtId="0" fontId="235" fillId="4" borderId="3" xfId="0" applyFont="1" applyFill="1" applyBorder="1" applyAlignment="1">
      <alignment horizontal="center" vertical="top" wrapText="1"/>
    </xf>
    <xf numFmtId="0" fontId="238" fillId="5" borderId="3" xfId="0" applyFont="1" applyFill="1" applyBorder="1" applyAlignment="1">
      <alignment horizontal="left" vertical="top" wrapText="1"/>
    </xf>
    <xf numFmtId="0" fontId="239" fillId="5" borderId="3" xfId="0" applyFont="1" applyFill="1" applyBorder="1" applyAlignment="1">
      <alignment horizontal="left" vertical="top" wrapText="1"/>
    </xf>
    <xf numFmtId="0" fontId="240" fillId="5" borderId="3" xfId="0" applyFont="1" applyFill="1" applyBorder="1" applyAlignment="1">
      <alignment horizontal="left" vertical="top" wrapText="1"/>
    </xf>
    <xf numFmtId="0" fontId="241" fillId="5" borderId="3" xfId="0" applyFont="1" applyFill="1" applyBorder="1" applyAlignment="1">
      <alignment horizontal="left" vertical="top" wrapText="1"/>
    </xf>
    <xf numFmtId="0" fontId="242" fillId="5" borderId="3" xfId="0" applyFont="1" applyFill="1" applyBorder="1" applyAlignment="1">
      <alignment horizontal="left" vertical="top" wrapText="1"/>
    </xf>
    <xf numFmtId="0" fontId="243" fillId="5" borderId="3" xfId="0" applyFont="1" applyFill="1" applyBorder="1" applyAlignment="1">
      <alignment horizontal="left" vertical="top" wrapText="1"/>
    </xf>
    <xf numFmtId="0" fontId="244" fillId="5" borderId="3" xfId="0" applyFont="1" applyFill="1" applyBorder="1" applyAlignment="1">
      <alignment horizontal="left" vertical="top" wrapText="1"/>
    </xf>
    <xf numFmtId="0" fontId="245" fillId="5" borderId="3" xfId="0" applyFont="1" applyFill="1" applyBorder="1" applyAlignment="1">
      <alignment horizontal="left" vertical="top" wrapText="1"/>
    </xf>
    <xf numFmtId="0" fontId="246" fillId="5" borderId="3" xfId="0" applyFont="1" applyFill="1" applyBorder="1" applyAlignment="1">
      <alignment horizontal="left" vertical="top" wrapText="1"/>
    </xf>
    <xf numFmtId="0" fontId="247" fillId="5" borderId="3" xfId="0" applyFont="1" applyFill="1" applyBorder="1" applyAlignment="1">
      <alignment horizontal="left" vertical="top" wrapText="1"/>
    </xf>
    <xf numFmtId="0" fontId="248"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3" fillId="5" borderId="3" xfId="0" applyFont="1" applyFill="1" applyBorder="1" applyAlignment="1">
      <alignment horizontal="left" vertical="top" wrapText="1"/>
    </xf>
    <xf numFmtId="0" fontId="254" fillId="5" borderId="3" xfId="0" applyFont="1" applyFill="1" applyBorder="1" applyAlignment="1">
      <alignment horizontal="left" vertical="top" wrapText="1"/>
    </xf>
    <xf numFmtId="0" fontId="255" fillId="5" borderId="3" xfId="0" applyFont="1" applyFill="1" applyBorder="1" applyAlignment="1">
      <alignment horizontal="left" vertical="top" wrapText="1"/>
    </xf>
    <xf numFmtId="0" fontId="256" fillId="5" borderId="3" xfId="0" applyFont="1" applyFill="1" applyBorder="1" applyAlignment="1">
      <alignment horizontal="left" vertical="top" wrapText="1"/>
    </xf>
    <xf numFmtId="0" fontId="257" fillId="5" borderId="3" xfId="0" applyFont="1" applyFill="1" applyBorder="1" applyAlignment="1">
      <alignment horizontal="left" vertical="top" wrapText="1"/>
    </xf>
    <xf numFmtId="0" fontId="258" fillId="5" borderId="3" xfId="0" applyFont="1" applyFill="1" applyBorder="1" applyAlignment="1">
      <alignment horizontal="left" vertical="top" wrapText="1"/>
    </xf>
    <xf numFmtId="0" fontId="259" fillId="5" borderId="3" xfId="0" applyFont="1" applyFill="1" applyBorder="1" applyAlignment="1">
      <alignment horizontal="left" vertical="top" wrapText="1"/>
    </xf>
    <xf numFmtId="0" fontId="260" fillId="5" borderId="3" xfId="0" applyFont="1" applyFill="1" applyBorder="1" applyAlignment="1">
      <alignment horizontal="left" vertical="top" wrapText="1"/>
    </xf>
    <xf numFmtId="0" fontId="261" fillId="5" borderId="3" xfId="0" applyFont="1" applyFill="1" applyBorder="1" applyAlignment="1">
      <alignment horizontal="left" vertical="top" wrapText="1"/>
    </xf>
    <xf numFmtId="0" fontId="262" fillId="5" borderId="3" xfId="0" applyFont="1" applyFill="1" applyBorder="1" applyAlignment="1">
      <alignment horizontal="left" vertical="top" wrapText="1"/>
    </xf>
    <xf numFmtId="0" fontId="263" fillId="5" borderId="3" xfId="0" applyFont="1" applyFill="1" applyBorder="1" applyAlignment="1">
      <alignment horizontal="left" vertical="top" wrapText="1"/>
    </xf>
    <xf numFmtId="0" fontId="264" fillId="5" borderId="3" xfId="0" applyFont="1" applyFill="1" applyBorder="1" applyAlignment="1">
      <alignment horizontal="left" vertical="top" wrapText="1"/>
    </xf>
    <xf numFmtId="0" fontId="265" fillId="5" borderId="3" xfId="0" applyFont="1" applyFill="1" applyBorder="1" applyAlignment="1">
      <alignment horizontal="left" vertical="top" wrapText="1"/>
    </xf>
    <xf numFmtId="0" fontId="266" fillId="5" borderId="3" xfId="0" applyFont="1" applyFill="1" applyBorder="1" applyAlignment="1">
      <alignment horizontal="left" vertical="top" wrapText="1"/>
    </xf>
    <xf numFmtId="0" fontId="267" fillId="5" borderId="3" xfId="0" applyFont="1" applyFill="1" applyBorder="1" applyAlignment="1">
      <alignment horizontal="left" vertical="top" wrapText="1"/>
    </xf>
    <xf numFmtId="0" fontId="268" fillId="5" borderId="3" xfId="0" applyFont="1" applyFill="1" applyBorder="1" applyAlignment="1">
      <alignment horizontal="left" vertical="top" wrapText="1"/>
    </xf>
    <xf numFmtId="0" fontId="269" fillId="5" borderId="3" xfId="0" applyFont="1" applyFill="1" applyBorder="1" applyAlignment="1">
      <alignment horizontal="left" vertical="top" wrapText="1"/>
    </xf>
    <xf numFmtId="0" fontId="270" fillId="5" borderId="3" xfId="0" applyFont="1" applyFill="1" applyBorder="1" applyAlignment="1">
      <alignment horizontal="left" vertical="top" wrapText="1"/>
    </xf>
    <xf numFmtId="0" fontId="271" fillId="5" borderId="3" xfId="0" applyFont="1" applyFill="1" applyBorder="1" applyAlignment="1">
      <alignment horizontal="left" vertical="top" wrapText="1"/>
    </xf>
    <xf numFmtId="0" fontId="272" fillId="5" borderId="3" xfId="0" applyFont="1" applyFill="1" applyBorder="1" applyAlignment="1">
      <alignment horizontal="left" vertical="top" wrapText="1"/>
    </xf>
    <xf numFmtId="0" fontId="273" fillId="5" borderId="3" xfId="0" applyFont="1" applyFill="1" applyBorder="1" applyAlignment="1">
      <alignment horizontal="left" vertical="top" wrapText="1"/>
    </xf>
    <xf numFmtId="0" fontId="274" fillId="5" borderId="3" xfId="0" applyFont="1" applyFill="1" applyBorder="1" applyAlignment="1">
      <alignment horizontal="left" vertical="top" wrapText="1"/>
    </xf>
    <xf numFmtId="0" fontId="275" fillId="5" borderId="3" xfId="0" applyFont="1" applyFill="1" applyBorder="1" applyAlignment="1">
      <alignment horizontal="left" vertical="top" wrapText="1"/>
    </xf>
    <xf numFmtId="0" fontId="276" fillId="5" borderId="3" xfId="0" applyFont="1" applyFill="1" applyBorder="1" applyAlignment="1">
      <alignment horizontal="left" vertical="top" wrapText="1"/>
    </xf>
    <xf numFmtId="0" fontId="277" fillId="5" borderId="3" xfId="0" applyFont="1" applyFill="1" applyBorder="1" applyAlignment="1">
      <alignment horizontal="left" vertical="top" wrapText="1"/>
    </xf>
    <xf numFmtId="0" fontId="278" fillId="5" borderId="3" xfId="0" applyFont="1" applyFill="1" applyBorder="1" applyAlignment="1">
      <alignment horizontal="left" vertical="top" wrapText="1"/>
    </xf>
    <xf numFmtId="0" fontId="279" fillId="5" borderId="3" xfId="0" applyFont="1" applyFill="1" applyBorder="1" applyAlignment="1">
      <alignment horizontal="left" vertical="top" wrapText="1"/>
    </xf>
    <xf numFmtId="0" fontId="280" fillId="5" borderId="3" xfId="0" applyFont="1" applyFill="1" applyBorder="1" applyAlignment="1">
      <alignment horizontal="left" vertical="top" wrapText="1"/>
    </xf>
    <xf numFmtId="0" fontId="281" fillId="5" borderId="3" xfId="0" applyFont="1" applyFill="1" applyBorder="1" applyAlignment="1">
      <alignment horizontal="left" vertical="top" wrapText="1"/>
    </xf>
    <xf numFmtId="0" fontId="282" fillId="5" borderId="3" xfId="0" applyFont="1" applyFill="1" applyBorder="1" applyAlignment="1">
      <alignment horizontal="left" vertical="top" wrapText="1"/>
    </xf>
    <xf numFmtId="0" fontId="283" fillId="5" borderId="3" xfId="0" applyFont="1" applyFill="1" applyBorder="1" applyAlignment="1">
      <alignment horizontal="left" vertical="top" wrapText="1"/>
    </xf>
    <xf numFmtId="0" fontId="284" fillId="5" borderId="3" xfId="0" applyFont="1" applyFill="1" applyBorder="1" applyAlignment="1">
      <alignment horizontal="left" vertical="top" wrapText="1"/>
    </xf>
    <xf numFmtId="0" fontId="285" fillId="5" borderId="3" xfId="0" applyFont="1" applyFill="1" applyBorder="1" applyAlignment="1">
      <alignment horizontal="left" vertical="top" wrapText="1"/>
    </xf>
    <xf numFmtId="0" fontId="286" fillId="5" borderId="3" xfId="0" applyFont="1" applyFill="1" applyBorder="1" applyAlignment="1">
      <alignment horizontal="left" vertical="top" wrapText="1"/>
    </xf>
    <xf numFmtId="0" fontId="287" fillId="5" borderId="3" xfId="0" applyFont="1" applyFill="1" applyBorder="1" applyAlignment="1">
      <alignment horizontal="left" vertical="top" wrapText="1"/>
    </xf>
    <xf numFmtId="0" fontId="288" fillId="5" borderId="3" xfId="0" applyFont="1" applyFill="1" applyBorder="1" applyAlignment="1">
      <alignment horizontal="left" vertical="top" wrapText="1"/>
    </xf>
    <xf numFmtId="0" fontId="289" fillId="5" borderId="3" xfId="0" applyFont="1" applyFill="1" applyBorder="1" applyAlignment="1">
      <alignment horizontal="left" vertical="top" wrapText="1"/>
    </xf>
    <xf numFmtId="0" fontId="290" fillId="5" borderId="3" xfId="0" applyFont="1" applyFill="1" applyBorder="1" applyAlignment="1">
      <alignment horizontal="left" vertical="top" wrapText="1"/>
    </xf>
    <xf numFmtId="0" fontId="291" fillId="5" borderId="3" xfId="0" applyFont="1" applyFill="1" applyBorder="1" applyAlignment="1">
      <alignment horizontal="left" vertical="top" wrapText="1"/>
    </xf>
    <xf numFmtId="0" fontId="292" fillId="5" borderId="3" xfId="0" applyFont="1" applyFill="1" applyBorder="1" applyAlignment="1">
      <alignment horizontal="left" vertical="top" wrapText="1"/>
    </xf>
    <xf numFmtId="0" fontId="293" fillId="5" borderId="3" xfId="0" applyFont="1" applyFill="1" applyBorder="1" applyAlignment="1">
      <alignment horizontal="left" vertical="top" wrapText="1"/>
    </xf>
    <xf numFmtId="0" fontId="294" fillId="5" borderId="3" xfId="0" applyFont="1" applyFill="1" applyBorder="1" applyAlignment="1">
      <alignment horizontal="left" vertical="top" wrapText="1"/>
    </xf>
    <xf numFmtId="0" fontId="295" fillId="5" borderId="3" xfId="0" applyFont="1" applyFill="1" applyBorder="1" applyAlignment="1">
      <alignment horizontal="left" vertical="top" wrapText="1"/>
    </xf>
    <xf numFmtId="0" fontId="296" fillId="5" borderId="3" xfId="0" applyFont="1" applyFill="1" applyBorder="1" applyAlignment="1">
      <alignment horizontal="left" vertical="top" wrapText="1"/>
    </xf>
    <xf numFmtId="0" fontId="297" fillId="5" borderId="3" xfId="0" applyFont="1" applyFill="1" applyBorder="1" applyAlignment="1">
      <alignment horizontal="left" vertical="top" wrapText="1"/>
    </xf>
    <xf numFmtId="0" fontId="298" fillId="5" borderId="3" xfId="0" applyFont="1" applyFill="1" applyBorder="1" applyAlignment="1">
      <alignment horizontal="left" vertical="top" wrapText="1"/>
    </xf>
    <xf numFmtId="0" fontId="299" fillId="5" borderId="3" xfId="0" applyFont="1" applyFill="1" applyBorder="1" applyAlignment="1">
      <alignment horizontal="left" vertical="top" wrapText="1"/>
    </xf>
    <xf numFmtId="0" fontId="300" fillId="5" borderId="3" xfId="0" applyFont="1" applyFill="1" applyBorder="1" applyAlignment="1">
      <alignment horizontal="left" vertical="top" wrapText="1"/>
    </xf>
    <xf numFmtId="0" fontId="301" fillId="5" borderId="3" xfId="0" applyFont="1" applyFill="1" applyBorder="1" applyAlignment="1">
      <alignment horizontal="left" vertical="top" wrapText="1"/>
    </xf>
    <xf numFmtId="0" fontId="302" fillId="5" borderId="3" xfId="0" applyFont="1" applyFill="1" applyBorder="1" applyAlignment="1">
      <alignment horizontal="left" vertical="top" wrapText="1"/>
    </xf>
    <xf numFmtId="0" fontId="303" fillId="5" borderId="3" xfId="0" applyFont="1" applyFill="1" applyBorder="1" applyAlignment="1">
      <alignment horizontal="left" vertical="top" wrapText="1"/>
    </xf>
    <xf numFmtId="0" fontId="304" fillId="5" borderId="3" xfId="0" applyFont="1" applyFill="1" applyBorder="1" applyAlignment="1">
      <alignment horizontal="left" vertical="top" wrapText="1"/>
    </xf>
    <xf numFmtId="0" fontId="305" fillId="5" borderId="3" xfId="0" applyFont="1" applyFill="1" applyBorder="1" applyAlignment="1">
      <alignment horizontal="left" vertical="top" wrapText="1"/>
    </xf>
    <xf numFmtId="0" fontId="306" fillId="5" borderId="3" xfId="0" applyFont="1" applyFill="1" applyBorder="1" applyAlignment="1">
      <alignment horizontal="left" vertical="top" wrapText="1"/>
    </xf>
    <xf numFmtId="0" fontId="307" fillId="5" borderId="3" xfId="0" applyFont="1" applyFill="1" applyBorder="1" applyAlignment="1">
      <alignment horizontal="left" vertical="top" wrapText="1"/>
    </xf>
    <xf numFmtId="0" fontId="308" fillId="5" borderId="3" xfId="0" applyFont="1" applyFill="1" applyBorder="1" applyAlignment="1">
      <alignment horizontal="left" vertical="top" wrapText="1"/>
    </xf>
    <xf numFmtId="0" fontId="309" fillId="5" borderId="3" xfId="0" applyFont="1" applyFill="1" applyBorder="1" applyAlignment="1">
      <alignment horizontal="left" vertical="top" wrapText="1"/>
    </xf>
    <xf numFmtId="0" fontId="310" fillId="5" borderId="3" xfId="0" applyFont="1" applyFill="1" applyBorder="1" applyAlignment="1">
      <alignment horizontal="left" vertical="top" wrapText="1"/>
    </xf>
    <xf numFmtId="0" fontId="311" fillId="5" borderId="3" xfId="0" applyFont="1" applyFill="1" applyBorder="1" applyAlignment="1">
      <alignment horizontal="left" vertical="top" wrapText="1"/>
    </xf>
    <xf numFmtId="0" fontId="312" fillId="5" borderId="3" xfId="0" applyFont="1" applyFill="1" applyBorder="1" applyAlignment="1">
      <alignment horizontal="left" vertical="top" wrapText="1"/>
    </xf>
    <xf numFmtId="0" fontId="313" fillId="5" borderId="3" xfId="0" applyFont="1" applyFill="1" applyBorder="1" applyAlignment="1">
      <alignment horizontal="left" vertical="top" wrapText="1"/>
    </xf>
    <xf numFmtId="0" fontId="314" fillId="5" borderId="3" xfId="0" applyFont="1" applyFill="1" applyBorder="1" applyAlignment="1">
      <alignment horizontal="left" vertical="top" wrapText="1"/>
    </xf>
    <xf numFmtId="0" fontId="315" fillId="5" borderId="3" xfId="0" applyFont="1" applyFill="1" applyBorder="1" applyAlignment="1">
      <alignment horizontal="left" vertical="top" wrapText="1"/>
    </xf>
    <xf numFmtId="0" fontId="316" fillId="5" borderId="3" xfId="0" applyFont="1" applyFill="1" applyBorder="1" applyAlignment="1">
      <alignment horizontal="left" vertical="top" wrapText="1"/>
    </xf>
    <xf numFmtId="0" fontId="317" fillId="5" borderId="3" xfId="0" applyFont="1" applyFill="1" applyBorder="1" applyAlignment="1">
      <alignment horizontal="left" vertical="top" wrapText="1"/>
    </xf>
    <xf numFmtId="0" fontId="318" fillId="5" borderId="3" xfId="0" applyFont="1" applyFill="1" applyBorder="1" applyAlignment="1">
      <alignment horizontal="left" vertical="top" wrapText="1"/>
    </xf>
    <xf numFmtId="0" fontId="319" fillId="5" borderId="3" xfId="0" applyFont="1" applyFill="1" applyBorder="1" applyAlignment="1">
      <alignment horizontal="left" vertical="top" wrapText="1"/>
    </xf>
    <xf numFmtId="0" fontId="320" fillId="5" borderId="3" xfId="0" applyFont="1" applyFill="1" applyBorder="1" applyAlignment="1">
      <alignment horizontal="left" vertical="top" wrapText="1"/>
    </xf>
    <xf numFmtId="0" fontId="321" fillId="5" borderId="3" xfId="0" applyFont="1" applyFill="1" applyBorder="1" applyAlignment="1">
      <alignment horizontal="left" vertical="top" wrapText="1"/>
    </xf>
    <xf numFmtId="0" fontId="322" fillId="5" borderId="3" xfId="0" applyFont="1" applyFill="1" applyBorder="1" applyAlignment="1">
      <alignment horizontal="left" vertical="top" wrapText="1"/>
    </xf>
    <xf numFmtId="0" fontId="323" fillId="5" borderId="3" xfId="0" applyFont="1" applyFill="1" applyBorder="1" applyAlignment="1">
      <alignment horizontal="left" vertical="top" wrapText="1"/>
    </xf>
    <xf numFmtId="0" fontId="324" fillId="5" borderId="3" xfId="0" applyFont="1" applyFill="1" applyBorder="1" applyAlignment="1">
      <alignment horizontal="left" vertical="top" wrapText="1"/>
    </xf>
    <xf numFmtId="0" fontId="325" fillId="5" borderId="3" xfId="0" applyFont="1" applyFill="1" applyBorder="1" applyAlignment="1">
      <alignment horizontal="left" vertical="top" wrapText="1"/>
    </xf>
    <xf numFmtId="0" fontId="326" fillId="5" borderId="3" xfId="0" applyFont="1" applyFill="1" applyBorder="1" applyAlignment="1">
      <alignment horizontal="left" vertical="top" wrapText="1"/>
    </xf>
    <xf numFmtId="0" fontId="327" fillId="5" borderId="3" xfId="0" applyFont="1" applyFill="1" applyBorder="1" applyAlignment="1">
      <alignment horizontal="left" vertical="top" wrapText="1"/>
    </xf>
    <xf numFmtId="0" fontId="328" fillId="5" borderId="3" xfId="0" applyFont="1" applyFill="1" applyBorder="1" applyAlignment="1">
      <alignment horizontal="left" vertical="top" wrapText="1"/>
    </xf>
    <xf numFmtId="0" fontId="329" fillId="5" borderId="3" xfId="0" applyFont="1" applyFill="1" applyBorder="1" applyAlignment="1">
      <alignment horizontal="left" vertical="top" wrapText="1"/>
    </xf>
    <xf numFmtId="0" fontId="330" fillId="5" borderId="3" xfId="0" applyFont="1" applyFill="1" applyBorder="1" applyAlignment="1">
      <alignment horizontal="left" vertical="top" wrapText="1"/>
    </xf>
    <xf numFmtId="0" fontId="331" fillId="5" borderId="3" xfId="0" applyFont="1" applyFill="1" applyBorder="1" applyAlignment="1">
      <alignment horizontal="left" vertical="top" wrapText="1"/>
    </xf>
    <xf numFmtId="0" fontId="332" fillId="5" borderId="3" xfId="0" applyFont="1" applyFill="1" applyBorder="1" applyAlignment="1">
      <alignment horizontal="left" vertical="top" wrapText="1"/>
    </xf>
    <xf numFmtId="0" fontId="333" fillId="5" borderId="3" xfId="0" applyFont="1" applyFill="1" applyBorder="1" applyAlignment="1">
      <alignment horizontal="left" vertical="top" wrapText="1"/>
    </xf>
    <xf numFmtId="0" fontId="334" fillId="5" borderId="3" xfId="0" applyFont="1" applyFill="1" applyBorder="1" applyAlignment="1">
      <alignment horizontal="left" vertical="top" wrapText="1"/>
    </xf>
    <xf numFmtId="0" fontId="335" fillId="5" borderId="3" xfId="0" applyFont="1" applyFill="1" applyBorder="1" applyAlignment="1">
      <alignment horizontal="left" vertical="top" wrapText="1"/>
    </xf>
    <xf numFmtId="0" fontId="336" fillId="5" borderId="3" xfId="0" applyFont="1" applyFill="1" applyBorder="1" applyAlignment="1">
      <alignment horizontal="left" vertical="top" wrapText="1"/>
    </xf>
    <xf numFmtId="0" fontId="337" fillId="5" borderId="3" xfId="0" applyFont="1" applyFill="1" applyBorder="1" applyAlignment="1">
      <alignment horizontal="left" vertical="top" wrapText="1"/>
    </xf>
    <xf numFmtId="0" fontId="338" fillId="5" borderId="3" xfId="0" applyFont="1" applyFill="1" applyBorder="1" applyAlignment="1">
      <alignment horizontal="left" vertical="top" wrapText="1"/>
    </xf>
    <xf numFmtId="0" fontId="339" fillId="5" borderId="3" xfId="0" applyFont="1" applyFill="1" applyBorder="1" applyAlignment="1">
      <alignment horizontal="left" vertical="top" wrapText="1"/>
    </xf>
    <xf numFmtId="0" fontId="340" fillId="5" borderId="3" xfId="0" applyFont="1" applyFill="1" applyBorder="1" applyAlignment="1">
      <alignment horizontal="left" vertical="top" wrapText="1"/>
    </xf>
    <xf numFmtId="0" fontId="341" fillId="5" borderId="3" xfId="0" applyFont="1" applyFill="1" applyBorder="1" applyAlignment="1">
      <alignment horizontal="left" vertical="top" wrapText="1"/>
    </xf>
    <xf numFmtId="0" fontId="342" fillId="5" borderId="3" xfId="0" applyFont="1" applyFill="1" applyBorder="1" applyAlignment="1">
      <alignment horizontal="left" vertical="top" wrapText="1"/>
    </xf>
    <xf numFmtId="0" fontId="343" fillId="5" borderId="3" xfId="0" applyFont="1" applyFill="1" applyBorder="1" applyAlignment="1">
      <alignment horizontal="left" vertical="top" wrapText="1"/>
    </xf>
    <xf numFmtId="0" fontId="344" fillId="5" borderId="3" xfId="0" applyFont="1" applyFill="1" applyBorder="1" applyAlignment="1">
      <alignment horizontal="left" vertical="top" wrapText="1"/>
    </xf>
    <xf numFmtId="0" fontId="345" fillId="5" borderId="3" xfId="0" applyFont="1" applyFill="1" applyBorder="1" applyAlignment="1">
      <alignment horizontal="left" vertical="top" wrapText="1"/>
    </xf>
    <xf numFmtId="0" fontId="346" fillId="5" borderId="3" xfId="0" applyFont="1" applyFill="1" applyBorder="1" applyAlignment="1">
      <alignment horizontal="left" vertical="top" wrapText="1"/>
    </xf>
    <xf numFmtId="0" fontId="347" fillId="5" borderId="3" xfId="0" applyFont="1" applyFill="1" applyBorder="1" applyAlignment="1">
      <alignment horizontal="left" vertical="top" wrapText="1"/>
    </xf>
    <xf numFmtId="0" fontId="348" fillId="5" borderId="3" xfId="0" applyFont="1" applyFill="1" applyBorder="1" applyAlignment="1">
      <alignment horizontal="left" vertical="top" wrapText="1"/>
    </xf>
    <xf numFmtId="0" fontId="349" fillId="5" borderId="3" xfId="0" applyFont="1" applyFill="1" applyBorder="1" applyAlignment="1">
      <alignment horizontal="left" vertical="top" wrapText="1"/>
    </xf>
    <xf numFmtId="0" fontId="350" fillId="5" borderId="3" xfId="0" applyFont="1" applyFill="1" applyBorder="1" applyAlignment="1">
      <alignment horizontal="left" vertical="top" wrapText="1"/>
    </xf>
    <xf numFmtId="0" fontId="351" fillId="5" borderId="3" xfId="0" applyFont="1" applyFill="1" applyBorder="1" applyAlignment="1">
      <alignment horizontal="left" vertical="top" wrapText="1"/>
    </xf>
    <xf numFmtId="0" fontId="352" fillId="5" borderId="3" xfId="0" applyFont="1" applyFill="1" applyBorder="1" applyAlignment="1">
      <alignment horizontal="left" vertical="top" wrapText="1"/>
    </xf>
    <xf numFmtId="0" fontId="353" fillId="5" borderId="3" xfId="0" applyFont="1" applyFill="1" applyBorder="1" applyAlignment="1">
      <alignment horizontal="left" vertical="top" wrapText="1"/>
    </xf>
    <xf numFmtId="0" fontId="354" fillId="5" borderId="3" xfId="0" applyFont="1" applyFill="1" applyBorder="1" applyAlignment="1">
      <alignment horizontal="left" vertical="top" wrapText="1"/>
    </xf>
    <xf numFmtId="0" fontId="355" fillId="5" borderId="3" xfId="0" applyFont="1" applyFill="1" applyBorder="1" applyAlignment="1">
      <alignment horizontal="left" vertical="top" wrapText="1"/>
    </xf>
    <xf numFmtId="0" fontId="356" fillId="5" borderId="3" xfId="0" applyFont="1" applyFill="1" applyBorder="1" applyAlignment="1">
      <alignment horizontal="left" vertical="top" wrapText="1"/>
    </xf>
    <xf numFmtId="0" fontId="357" fillId="5" borderId="3" xfId="0" applyFont="1" applyFill="1" applyBorder="1" applyAlignment="1">
      <alignment horizontal="left" vertical="top" wrapText="1"/>
    </xf>
    <xf numFmtId="0" fontId="358" fillId="5" borderId="3" xfId="0" applyFont="1" applyFill="1" applyBorder="1" applyAlignment="1">
      <alignment horizontal="left" vertical="top" wrapText="1"/>
    </xf>
    <xf numFmtId="0" fontId="359" fillId="5" borderId="3" xfId="0" applyFont="1" applyFill="1" applyBorder="1" applyAlignment="1">
      <alignment horizontal="left" vertical="top" wrapText="1"/>
    </xf>
    <xf numFmtId="0" fontId="360" fillId="5" borderId="3" xfId="0" applyFont="1" applyFill="1" applyBorder="1" applyAlignment="1">
      <alignment horizontal="left" vertical="top" wrapText="1"/>
    </xf>
    <xf numFmtId="0" fontId="361" fillId="5" borderId="3" xfId="0" applyFont="1" applyFill="1" applyBorder="1" applyAlignment="1">
      <alignment horizontal="left" vertical="top" wrapText="1"/>
    </xf>
    <xf numFmtId="0" fontId="362" fillId="5" borderId="3" xfId="0" applyFont="1" applyFill="1" applyBorder="1" applyAlignment="1">
      <alignment horizontal="left" vertical="top" wrapText="1"/>
    </xf>
    <xf numFmtId="0" fontId="363" fillId="5" borderId="3" xfId="0" applyFont="1" applyFill="1" applyBorder="1" applyAlignment="1">
      <alignment horizontal="left" vertical="top" wrapText="1"/>
    </xf>
    <xf numFmtId="0" fontId="364" fillId="5" borderId="3" xfId="0" applyFont="1" applyFill="1" applyBorder="1" applyAlignment="1">
      <alignment horizontal="left" vertical="top" wrapText="1"/>
    </xf>
    <xf numFmtId="0" fontId="365" fillId="5" borderId="3" xfId="0" applyFont="1" applyFill="1" applyBorder="1" applyAlignment="1">
      <alignment horizontal="left" vertical="top" wrapText="1"/>
    </xf>
    <xf numFmtId="0" fontId="366" fillId="5" borderId="3" xfId="0" applyFont="1" applyFill="1" applyBorder="1" applyAlignment="1">
      <alignment horizontal="left" vertical="top" wrapText="1"/>
    </xf>
    <xf numFmtId="0" fontId="367" fillId="5" borderId="3" xfId="0" applyFont="1" applyFill="1" applyBorder="1" applyAlignment="1">
      <alignment horizontal="left" vertical="top" wrapText="1"/>
    </xf>
    <xf numFmtId="0" fontId="368" fillId="5" borderId="3" xfId="0" applyFont="1" applyFill="1" applyBorder="1" applyAlignment="1">
      <alignment horizontal="left" vertical="top" wrapText="1"/>
    </xf>
    <xf numFmtId="0" fontId="369" fillId="5" borderId="3" xfId="0" applyFont="1" applyFill="1" applyBorder="1" applyAlignment="1">
      <alignment horizontal="left" vertical="top" wrapText="1"/>
    </xf>
    <xf numFmtId="0" fontId="370" fillId="5" borderId="3" xfId="0" applyFont="1" applyFill="1" applyBorder="1" applyAlignment="1">
      <alignment horizontal="left" vertical="top" wrapText="1"/>
    </xf>
    <xf numFmtId="0" fontId="371" fillId="5" borderId="3" xfId="0" applyFont="1" applyFill="1" applyBorder="1" applyAlignment="1">
      <alignment horizontal="left" vertical="top" wrapText="1"/>
    </xf>
    <xf numFmtId="0" fontId="372" fillId="5" borderId="3" xfId="0" applyFont="1" applyFill="1" applyBorder="1" applyAlignment="1">
      <alignment horizontal="left" vertical="top" wrapText="1"/>
    </xf>
    <xf numFmtId="0" fontId="373" fillId="5" borderId="3" xfId="0" applyFont="1" applyFill="1" applyBorder="1" applyAlignment="1">
      <alignment horizontal="left" vertical="top" wrapText="1"/>
    </xf>
    <xf numFmtId="0" fontId="374" fillId="5" borderId="3" xfId="0" applyFont="1" applyFill="1" applyBorder="1" applyAlignment="1">
      <alignment horizontal="left" vertical="top" wrapText="1"/>
    </xf>
    <xf numFmtId="0" fontId="375" fillId="5" borderId="3" xfId="0" applyFont="1" applyFill="1" applyBorder="1" applyAlignment="1">
      <alignment horizontal="left" vertical="top" wrapText="1"/>
    </xf>
    <xf numFmtId="0" fontId="376" fillId="5" borderId="3" xfId="0" applyFont="1" applyFill="1" applyBorder="1" applyAlignment="1">
      <alignment horizontal="left" vertical="top" wrapText="1"/>
    </xf>
    <xf numFmtId="0" fontId="377" fillId="5" borderId="3" xfId="0" applyFont="1" applyFill="1" applyBorder="1" applyAlignment="1">
      <alignment horizontal="left" vertical="top" wrapText="1"/>
    </xf>
    <xf numFmtId="0" fontId="378" fillId="5" borderId="3" xfId="0" applyFont="1" applyFill="1" applyBorder="1" applyAlignment="1">
      <alignment horizontal="left" vertical="top" wrapText="1"/>
    </xf>
    <xf numFmtId="0" fontId="379" fillId="5" borderId="3" xfId="0" applyFont="1" applyFill="1" applyBorder="1" applyAlignment="1">
      <alignment horizontal="left" vertical="top" wrapText="1"/>
    </xf>
    <xf numFmtId="0" fontId="380" fillId="5" borderId="3" xfId="0" applyFont="1" applyFill="1" applyBorder="1" applyAlignment="1">
      <alignment horizontal="left" vertical="top" wrapText="1"/>
    </xf>
    <xf numFmtId="0" fontId="381" fillId="5" borderId="3" xfId="0" applyFont="1" applyFill="1" applyBorder="1" applyAlignment="1">
      <alignment horizontal="left" vertical="top" wrapText="1"/>
    </xf>
    <xf numFmtId="0" fontId="382" fillId="5" borderId="3" xfId="0" applyFont="1" applyFill="1" applyBorder="1" applyAlignment="1">
      <alignment horizontal="left" vertical="top" wrapText="1"/>
    </xf>
    <xf numFmtId="0" fontId="383" fillId="5" borderId="3" xfId="0" applyFont="1" applyFill="1" applyBorder="1" applyAlignment="1">
      <alignment horizontal="left" vertical="top" wrapText="1"/>
    </xf>
    <xf numFmtId="0" fontId="384" fillId="5" borderId="3" xfId="0" applyFont="1" applyFill="1" applyBorder="1" applyAlignment="1">
      <alignment horizontal="left" vertical="top" wrapText="1"/>
    </xf>
    <xf numFmtId="0" fontId="385" fillId="5" borderId="3" xfId="0" applyFont="1" applyFill="1" applyBorder="1" applyAlignment="1">
      <alignment horizontal="left" vertical="top" wrapText="1"/>
    </xf>
    <xf numFmtId="0" fontId="386" fillId="5" borderId="3" xfId="0" applyFont="1" applyFill="1" applyBorder="1" applyAlignment="1">
      <alignment horizontal="left" vertical="top" wrapText="1"/>
    </xf>
    <xf numFmtId="0" fontId="387" fillId="5" borderId="3" xfId="0" applyFont="1" applyFill="1" applyBorder="1" applyAlignment="1">
      <alignment horizontal="left" vertical="top" wrapText="1"/>
    </xf>
    <xf numFmtId="0" fontId="388" fillId="5" borderId="3" xfId="0" applyFont="1" applyFill="1" applyBorder="1" applyAlignment="1">
      <alignment horizontal="left" vertical="top" wrapText="1"/>
    </xf>
    <xf numFmtId="0" fontId="389" fillId="5" borderId="3" xfId="0" applyFont="1" applyFill="1" applyBorder="1" applyAlignment="1">
      <alignment horizontal="left" vertical="top" wrapText="1"/>
    </xf>
    <xf numFmtId="0" fontId="390" fillId="5" borderId="3" xfId="0" applyFont="1" applyFill="1" applyBorder="1" applyAlignment="1">
      <alignment horizontal="left" vertical="top" wrapText="1"/>
    </xf>
    <xf numFmtId="0" fontId="391" fillId="5" borderId="3" xfId="0" applyFont="1" applyFill="1" applyBorder="1" applyAlignment="1">
      <alignment horizontal="left" vertical="top" wrapText="1"/>
    </xf>
    <xf numFmtId="0" fontId="392" fillId="5" borderId="3" xfId="0" applyFont="1" applyFill="1" applyBorder="1" applyAlignment="1">
      <alignment horizontal="left" vertical="top" wrapText="1"/>
    </xf>
    <xf numFmtId="0" fontId="393" fillId="5" borderId="3" xfId="0" applyFont="1" applyFill="1" applyBorder="1" applyAlignment="1">
      <alignment horizontal="left" vertical="top" wrapText="1"/>
    </xf>
    <xf numFmtId="0" fontId="394" fillId="5" borderId="3" xfId="0" applyFont="1" applyFill="1" applyBorder="1" applyAlignment="1">
      <alignment horizontal="left" vertical="top" wrapText="1"/>
    </xf>
    <xf numFmtId="0" fontId="395" fillId="5" borderId="3" xfId="0" applyFont="1" applyFill="1" applyBorder="1" applyAlignment="1">
      <alignment horizontal="left" vertical="top" wrapText="1"/>
    </xf>
    <xf numFmtId="0" fontId="396" fillId="5" borderId="3" xfId="0" applyFont="1" applyFill="1" applyBorder="1" applyAlignment="1">
      <alignment horizontal="left" vertical="top" wrapText="1"/>
    </xf>
    <xf numFmtId="0" fontId="397" fillId="5" borderId="3" xfId="0" applyFont="1" applyFill="1" applyBorder="1" applyAlignment="1">
      <alignment horizontal="left" vertical="top" wrapText="1"/>
    </xf>
    <xf numFmtId="0" fontId="398" fillId="5" borderId="3" xfId="0" applyFont="1" applyFill="1" applyBorder="1" applyAlignment="1">
      <alignment horizontal="left" vertical="top" wrapText="1"/>
    </xf>
    <xf numFmtId="0" fontId="399" fillId="5" borderId="3" xfId="0" applyFont="1" applyFill="1" applyBorder="1" applyAlignment="1">
      <alignment horizontal="left" vertical="top" wrapText="1"/>
    </xf>
    <xf numFmtId="0" fontId="400" fillId="5" borderId="3" xfId="0" applyFont="1" applyFill="1" applyBorder="1" applyAlignment="1">
      <alignment horizontal="left" vertical="top" wrapText="1"/>
    </xf>
    <xf numFmtId="0" fontId="401" fillId="5" borderId="3" xfId="0" applyFont="1" applyFill="1" applyBorder="1" applyAlignment="1">
      <alignment horizontal="left" vertical="top" wrapText="1"/>
    </xf>
    <xf numFmtId="0" fontId="402" fillId="5" borderId="3" xfId="0" applyFont="1" applyFill="1" applyBorder="1" applyAlignment="1">
      <alignment horizontal="left" vertical="top" wrapText="1"/>
    </xf>
    <xf numFmtId="0" fontId="403" fillId="5" borderId="3" xfId="0" applyFont="1" applyFill="1" applyBorder="1" applyAlignment="1">
      <alignment horizontal="left" vertical="top" wrapText="1"/>
    </xf>
    <xf numFmtId="0" fontId="404" fillId="5" borderId="3" xfId="0" applyFont="1" applyFill="1" applyBorder="1" applyAlignment="1">
      <alignment horizontal="left" vertical="top" wrapText="1"/>
    </xf>
    <xf numFmtId="0" fontId="405" fillId="5" borderId="3" xfId="0" applyFont="1" applyFill="1" applyBorder="1" applyAlignment="1">
      <alignment horizontal="left" vertical="top" wrapText="1"/>
    </xf>
    <xf numFmtId="0" fontId="406" fillId="5" borderId="3" xfId="0" applyFont="1" applyFill="1" applyBorder="1" applyAlignment="1">
      <alignment horizontal="left" vertical="top" wrapText="1"/>
    </xf>
    <xf numFmtId="0" fontId="407" fillId="5" borderId="3" xfId="0" applyFont="1" applyFill="1" applyBorder="1" applyAlignment="1">
      <alignment horizontal="left" vertical="top" wrapText="1"/>
    </xf>
    <xf numFmtId="0" fontId="408" fillId="5" borderId="3" xfId="0" applyFont="1" applyFill="1" applyBorder="1" applyAlignment="1">
      <alignment horizontal="left" vertical="top" wrapText="1"/>
    </xf>
    <xf numFmtId="0" fontId="409" fillId="5" borderId="3" xfId="0" applyFont="1" applyFill="1" applyBorder="1" applyAlignment="1">
      <alignment horizontal="left" vertical="top" wrapText="1"/>
    </xf>
    <xf numFmtId="0" fontId="410" fillId="5" borderId="3" xfId="0" applyFont="1" applyFill="1" applyBorder="1" applyAlignment="1">
      <alignment horizontal="left" vertical="top" wrapText="1"/>
    </xf>
    <xf numFmtId="0" fontId="411" fillId="5" borderId="3" xfId="0" applyFont="1" applyFill="1" applyBorder="1" applyAlignment="1">
      <alignment horizontal="left" vertical="top" wrapText="1"/>
    </xf>
    <xf numFmtId="0" fontId="412" fillId="5" borderId="3" xfId="0" applyFont="1" applyFill="1" applyBorder="1" applyAlignment="1">
      <alignment horizontal="left" vertical="top" wrapText="1"/>
    </xf>
    <xf numFmtId="0" fontId="413" fillId="5" borderId="3" xfId="0" applyFont="1" applyFill="1" applyBorder="1" applyAlignment="1">
      <alignment horizontal="left" vertical="top" wrapText="1"/>
    </xf>
    <xf numFmtId="0" fontId="414" fillId="5" borderId="3" xfId="0" applyFont="1" applyFill="1" applyBorder="1" applyAlignment="1">
      <alignment horizontal="left" vertical="top" wrapText="1"/>
    </xf>
    <xf numFmtId="0" fontId="415" fillId="5" borderId="3" xfId="0" applyFont="1" applyFill="1" applyBorder="1" applyAlignment="1">
      <alignment horizontal="left" vertical="top" wrapText="1"/>
    </xf>
    <xf numFmtId="0" fontId="416" fillId="5" borderId="3" xfId="0" applyFont="1" applyFill="1" applyBorder="1" applyAlignment="1">
      <alignment horizontal="left" vertical="top" wrapText="1"/>
    </xf>
    <xf numFmtId="0" fontId="417" fillId="5" borderId="3" xfId="0" applyFont="1" applyFill="1" applyBorder="1" applyAlignment="1">
      <alignment horizontal="left" vertical="top" wrapText="1"/>
    </xf>
    <xf numFmtId="0" fontId="418" fillId="5" borderId="3" xfId="0" applyFont="1" applyFill="1" applyBorder="1" applyAlignment="1">
      <alignment horizontal="left" vertical="top" wrapText="1"/>
    </xf>
    <xf numFmtId="0" fontId="419" fillId="5" borderId="3" xfId="0" applyFont="1" applyFill="1" applyBorder="1" applyAlignment="1">
      <alignment horizontal="left" vertical="top" wrapText="1"/>
    </xf>
    <xf numFmtId="0" fontId="420" fillId="5" borderId="3" xfId="0" applyFont="1" applyFill="1" applyBorder="1" applyAlignment="1">
      <alignment horizontal="left" vertical="top" wrapText="1"/>
    </xf>
    <xf numFmtId="0" fontId="421" fillId="5" borderId="3" xfId="0" applyFont="1" applyFill="1" applyBorder="1" applyAlignment="1">
      <alignment horizontal="left" vertical="top" wrapText="1"/>
    </xf>
    <xf numFmtId="0" fontId="422" fillId="5" borderId="3" xfId="0" applyFont="1" applyFill="1" applyBorder="1" applyAlignment="1">
      <alignment horizontal="left" vertical="top" wrapText="1"/>
    </xf>
    <xf numFmtId="0" fontId="423" fillId="5" borderId="3" xfId="0" applyFont="1" applyFill="1" applyBorder="1" applyAlignment="1">
      <alignment horizontal="left" vertical="top" wrapText="1"/>
    </xf>
    <xf numFmtId="0" fontId="424" fillId="5" borderId="3" xfId="0" applyFont="1" applyFill="1" applyBorder="1" applyAlignment="1">
      <alignment horizontal="left" vertical="top" wrapText="1"/>
    </xf>
    <xf numFmtId="0" fontId="425" fillId="5" borderId="3" xfId="0" applyFont="1" applyFill="1" applyBorder="1" applyAlignment="1">
      <alignment horizontal="left" vertical="top" wrapText="1"/>
    </xf>
    <xf numFmtId="0" fontId="428" fillId="4" borderId="3" xfId="0" applyFont="1" applyFill="1" applyBorder="1" applyAlignment="1">
      <alignment horizontal="center" vertical="top" wrapText="1"/>
    </xf>
    <xf numFmtId="0" fontId="429" fillId="5" borderId="3" xfId="0" applyFont="1" applyFill="1" applyBorder="1" applyAlignment="1">
      <alignment horizontal="left" vertical="top" wrapText="1"/>
    </xf>
    <xf numFmtId="0" fontId="430" fillId="5" borderId="3" xfId="0" applyFont="1" applyFill="1" applyBorder="1" applyAlignment="1">
      <alignment horizontal="left" vertical="top" wrapText="1"/>
    </xf>
    <xf numFmtId="0" fontId="431" fillId="5" borderId="3" xfId="0" applyFont="1" applyFill="1" applyBorder="1" applyAlignment="1">
      <alignment horizontal="left" vertical="top" wrapText="1"/>
    </xf>
    <xf numFmtId="0" fontId="432" fillId="5" borderId="3" xfId="0" applyFont="1" applyFill="1" applyBorder="1" applyAlignment="1">
      <alignment horizontal="left" vertical="top" wrapText="1"/>
    </xf>
    <xf numFmtId="0" fontId="433" fillId="5" borderId="3" xfId="0" applyFont="1" applyFill="1" applyBorder="1" applyAlignment="1">
      <alignment horizontal="left" vertical="top" wrapText="1"/>
    </xf>
    <xf numFmtId="0" fontId="434" fillId="5" borderId="3" xfId="0" applyFont="1" applyFill="1" applyBorder="1" applyAlignment="1">
      <alignment horizontal="left" vertical="top" wrapText="1"/>
    </xf>
    <xf numFmtId="0" fontId="435" fillId="5" borderId="3" xfId="0" applyFont="1" applyFill="1" applyBorder="1" applyAlignment="1">
      <alignment horizontal="left" vertical="top" wrapText="1"/>
    </xf>
    <xf numFmtId="0" fontId="436" fillId="5" borderId="3" xfId="0" applyFont="1" applyFill="1" applyBorder="1" applyAlignment="1">
      <alignment horizontal="left" vertical="top" wrapText="1"/>
    </xf>
    <xf numFmtId="0" fontId="439" fillId="4" borderId="3" xfId="0" applyFont="1" applyFill="1" applyBorder="1" applyAlignment="1">
      <alignment horizontal="center" vertical="top" wrapText="1"/>
    </xf>
    <xf numFmtId="0" fontId="442" fillId="5" borderId="3" xfId="0" applyFont="1" applyFill="1" applyBorder="1" applyAlignment="1">
      <alignment horizontal="left" vertical="top" wrapText="1"/>
    </xf>
    <xf numFmtId="0" fontId="443" fillId="5" borderId="3" xfId="0" applyFont="1" applyFill="1" applyBorder="1" applyAlignment="1">
      <alignment horizontal="left" vertical="top" wrapText="1"/>
    </xf>
    <xf numFmtId="0" fontId="445" fillId="5" borderId="3" xfId="0" applyFont="1" applyFill="1" applyBorder="1" applyAlignment="1">
      <alignment horizontal="left" vertical="top" wrapText="1"/>
    </xf>
    <xf numFmtId="0" fontId="446" fillId="5" borderId="3" xfId="0" applyFont="1" applyFill="1" applyBorder="1" applyAlignment="1">
      <alignment horizontal="left" vertical="top" wrapText="1"/>
    </xf>
    <xf numFmtId="0" fontId="447" fillId="5" borderId="3" xfId="0" applyFont="1" applyFill="1" applyBorder="1" applyAlignment="1">
      <alignment horizontal="left" vertical="top" wrapText="1"/>
    </xf>
    <xf numFmtId="0" fontId="448" fillId="5" borderId="3" xfId="0" applyFont="1" applyFill="1" applyBorder="1" applyAlignment="1">
      <alignment horizontal="left" vertical="top" wrapText="1"/>
    </xf>
    <xf numFmtId="0" fontId="449" fillId="5" borderId="3" xfId="0" applyFont="1" applyFill="1" applyBorder="1" applyAlignment="1">
      <alignment horizontal="left" vertical="top" wrapText="1"/>
    </xf>
    <xf numFmtId="0" fontId="450" fillId="5" borderId="3" xfId="0" applyFont="1" applyFill="1" applyBorder="1" applyAlignment="1">
      <alignment horizontal="left" vertical="top" wrapText="1"/>
    </xf>
    <xf numFmtId="0" fontId="451" fillId="5" borderId="3" xfId="0" applyFont="1" applyFill="1" applyBorder="1" applyAlignment="1">
      <alignment horizontal="left" vertical="top" wrapText="1"/>
    </xf>
    <xf numFmtId="0" fontId="452" fillId="5" borderId="3" xfId="0" applyFont="1" applyFill="1" applyBorder="1" applyAlignment="1">
      <alignment horizontal="left" vertical="top" wrapText="1"/>
    </xf>
    <xf numFmtId="0" fontId="453" fillId="5" borderId="3" xfId="0" applyFont="1" applyFill="1" applyBorder="1" applyAlignment="1">
      <alignment horizontal="left" vertical="top" wrapText="1"/>
    </xf>
    <xf numFmtId="0" fontId="454" fillId="5" borderId="3" xfId="0" applyFont="1" applyFill="1" applyBorder="1" applyAlignment="1">
      <alignment horizontal="left" vertical="top" wrapText="1"/>
    </xf>
    <xf numFmtId="0" fontId="455" fillId="5" borderId="3" xfId="0" applyFont="1" applyFill="1" applyBorder="1" applyAlignment="1">
      <alignment horizontal="left" vertical="top" wrapText="1"/>
    </xf>
    <xf numFmtId="0" fontId="457" fillId="5" borderId="3" xfId="0" applyFont="1" applyFill="1" applyBorder="1" applyAlignment="1">
      <alignment horizontal="left" vertical="top" wrapText="1"/>
    </xf>
    <xf numFmtId="0" fontId="458" fillId="5" borderId="3" xfId="0" applyFont="1" applyFill="1" applyBorder="1" applyAlignment="1">
      <alignment horizontal="left" vertical="top" wrapText="1"/>
    </xf>
    <xf numFmtId="0" fontId="459" fillId="5" borderId="3" xfId="0" applyFont="1" applyFill="1" applyBorder="1" applyAlignment="1">
      <alignment horizontal="left" vertical="top" wrapText="1"/>
    </xf>
    <xf numFmtId="0" fontId="460" fillId="5" borderId="3" xfId="0" applyFont="1" applyFill="1" applyBorder="1" applyAlignment="1">
      <alignment horizontal="left" vertical="top" wrapText="1"/>
    </xf>
    <xf numFmtId="0" fontId="461" fillId="5" borderId="3" xfId="0" applyFont="1" applyFill="1" applyBorder="1" applyAlignment="1">
      <alignment horizontal="left" vertical="top" wrapText="1"/>
    </xf>
    <xf numFmtId="0" fontId="463" fillId="5" borderId="3" xfId="0" applyFont="1" applyFill="1" applyBorder="1" applyAlignment="1">
      <alignment horizontal="left" vertical="top" wrapText="1"/>
    </xf>
    <xf numFmtId="0" fontId="464" fillId="5" borderId="3" xfId="0" applyFont="1" applyFill="1" applyBorder="1" applyAlignment="1">
      <alignment horizontal="left" vertical="top" wrapText="1"/>
    </xf>
    <xf numFmtId="0" fontId="465" fillId="5" borderId="3" xfId="0" applyFont="1" applyFill="1" applyBorder="1" applyAlignment="1">
      <alignment horizontal="left" vertical="top" wrapText="1"/>
    </xf>
    <xf numFmtId="0" fontId="466" fillId="5" borderId="3" xfId="0" applyFont="1" applyFill="1" applyBorder="1" applyAlignment="1">
      <alignment horizontal="left" vertical="top" wrapText="1"/>
    </xf>
    <xf numFmtId="0" fontId="468" fillId="5" borderId="3" xfId="0" applyFont="1" applyFill="1" applyBorder="1" applyAlignment="1">
      <alignment horizontal="left" vertical="top" wrapText="1"/>
    </xf>
    <xf numFmtId="0" fontId="469" fillId="5" borderId="3" xfId="0" applyFont="1" applyFill="1" applyBorder="1" applyAlignment="1">
      <alignment horizontal="left" vertical="top" wrapText="1"/>
    </xf>
    <xf numFmtId="0" fontId="470" fillId="5" borderId="3" xfId="0" applyFont="1" applyFill="1" applyBorder="1" applyAlignment="1">
      <alignment horizontal="left" vertical="top" wrapText="1"/>
    </xf>
    <xf numFmtId="0" fontId="471" fillId="5" borderId="3" xfId="0" applyFont="1" applyFill="1" applyBorder="1" applyAlignment="1">
      <alignment horizontal="left" vertical="top" wrapText="1"/>
    </xf>
    <xf numFmtId="0" fontId="472" fillId="5" borderId="3" xfId="0" applyFont="1" applyFill="1" applyBorder="1" applyAlignment="1">
      <alignment horizontal="left" vertical="top" wrapText="1"/>
    </xf>
    <xf numFmtId="0" fontId="474" fillId="5" borderId="3" xfId="0" applyFont="1" applyFill="1" applyBorder="1" applyAlignment="1">
      <alignment horizontal="left" vertical="top" wrapText="1"/>
    </xf>
    <xf numFmtId="0" fontId="475" fillId="5" borderId="3" xfId="0" applyFont="1" applyFill="1" applyBorder="1" applyAlignment="1">
      <alignment horizontal="left" vertical="top" wrapText="1"/>
    </xf>
    <xf numFmtId="0" fontId="476" fillId="5" borderId="3" xfId="0" applyFont="1" applyFill="1" applyBorder="1" applyAlignment="1">
      <alignment horizontal="left" vertical="top" wrapText="1"/>
    </xf>
    <xf numFmtId="0" fontId="477" fillId="5" borderId="3" xfId="0" applyFont="1" applyFill="1" applyBorder="1" applyAlignment="1">
      <alignment horizontal="left" vertical="top" wrapText="1"/>
    </xf>
    <xf numFmtId="0" fontId="478" fillId="5" borderId="3" xfId="0" applyFont="1" applyFill="1" applyBorder="1" applyAlignment="1">
      <alignment horizontal="left" vertical="top" wrapText="1"/>
    </xf>
    <xf numFmtId="0" fontId="479" fillId="5" borderId="3" xfId="0" applyFont="1" applyFill="1" applyBorder="1" applyAlignment="1">
      <alignment horizontal="left" vertical="top" wrapText="1"/>
    </xf>
    <xf numFmtId="0" fontId="480" fillId="5" borderId="3" xfId="0" applyFont="1" applyFill="1" applyBorder="1" applyAlignment="1">
      <alignment horizontal="left" vertical="top" wrapText="1"/>
    </xf>
    <xf numFmtId="0" fontId="481" fillId="5" borderId="3" xfId="0" applyFont="1" applyFill="1" applyBorder="1" applyAlignment="1">
      <alignment horizontal="left" vertical="top" wrapText="1"/>
    </xf>
    <xf numFmtId="0" fontId="482" fillId="5" borderId="3" xfId="0" applyFont="1" applyFill="1" applyBorder="1" applyAlignment="1">
      <alignment horizontal="left" vertical="top" wrapText="1"/>
    </xf>
    <xf numFmtId="0" fontId="483" fillId="5" borderId="3" xfId="0" applyFont="1" applyFill="1" applyBorder="1" applyAlignment="1">
      <alignment horizontal="left" vertical="top" wrapText="1"/>
    </xf>
    <xf numFmtId="0" fontId="484" fillId="5" borderId="3" xfId="0" applyFont="1" applyFill="1" applyBorder="1" applyAlignment="1">
      <alignment horizontal="left" vertical="top" wrapText="1"/>
    </xf>
    <xf numFmtId="0" fontId="485" fillId="5" borderId="3" xfId="0" applyFont="1" applyFill="1" applyBorder="1" applyAlignment="1">
      <alignment horizontal="left" vertical="top" wrapText="1"/>
    </xf>
    <xf numFmtId="0" fontId="486" fillId="5" borderId="3" xfId="0" applyFont="1" applyFill="1" applyBorder="1" applyAlignment="1">
      <alignment horizontal="left" vertical="top" wrapText="1"/>
    </xf>
    <xf numFmtId="0" fontId="487" fillId="5" borderId="3" xfId="0" applyFont="1" applyFill="1" applyBorder="1" applyAlignment="1">
      <alignment horizontal="left" vertical="top" wrapText="1"/>
    </xf>
    <xf numFmtId="0" fontId="488" fillId="5" borderId="3" xfId="0" applyFont="1" applyFill="1" applyBorder="1" applyAlignment="1">
      <alignment horizontal="left" vertical="top" wrapText="1"/>
    </xf>
    <xf numFmtId="0" fontId="489" fillId="5" borderId="3" xfId="0" applyFont="1" applyFill="1" applyBorder="1" applyAlignment="1">
      <alignment horizontal="left" vertical="top" wrapText="1"/>
    </xf>
    <xf numFmtId="0" fontId="490" fillId="5" borderId="3" xfId="0" applyFont="1" applyFill="1" applyBorder="1" applyAlignment="1">
      <alignment horizontal="left" vertical="top" wrapText="1"/>
    </xf>
    <xf numFmtId="0" fontId="492" fillId="5" borderId="3" xfId="0" applyFont="1" applyFill="1" applyBorder="1" applyAlignment="1">
      <alignment horizontal="left" vertical="top" wrapText="1"/>
    </xf>
    <xf numFmtId="0" fontId="493" fillId="5" borderId="3" xfId="0" applyFont="1" applyFill="1" applyBorder="1" applyAlignment="1">
      <alignment horizontal="left" vertical="top" wrapText="1"/>
    </xf>
    <xf numFmtId="0" fontId="494" fillId="5" borderId="3" xfId="0" applyFont="1" applyFill="1" applyBorder="1" applyAlignment="1">
      <alignment horizontal="left" vertical="top" wrapText="1"/>
    </xf>
    <xf numFmtId="0" fontId="497" fillId="4" borderId="3" xfId="0" applyFont="1" applyFill="1" applyBorder="1" applyAlignment="1">
      <alignment horizontal="center" vertical="top" wrapText="1"/>
    </xf>
    <xf numFmtId="0" fontId="498" fillId="5" borderId="3" xfId="0" applyFont="1" applyFill="1" applyBorder="1" applyAlignment="1">
      <alignment horizontal="left" vertical="top" wrapText="1"/>
    </xf>
    <xf numFmtId="0" fontId="499" fillId="5" borderId="3" xfId="0" applyFont="1" applyFill="1" applyBorder="1" applyAlignment="1">
      <alignment horizontal="left" vertical="top" wrapText="1"/>
    </xf>
    <xf numFmtId="0" fontId="500" fillId="5" borderId="3" xfId="0" applyFont="1" applyFill="1" applyBorder="1" applyAlignment="1">
      <alignment horizontal="left" vertical="top" wrapText="1"/>
    </xf>
    <xf numFmtId="0" fontId="501" fillId="5" borderId="3" xfId="0" applyFont="1" applyFill="1" applyBorder="1" applyAlignment="1">
      <alignment horizontal="left" vertical="top" wrapText="1"/>
    </xf>
    <xf numFmtId="0" fontId="502" fillId="5" borderId="3" xfId="0" applyFont="1" applyFill="1" applyBorder="1" applyAlignment="1">
      <alignment horizontal="left" vertical="top" wrapText="1"/>
    </xf>
    <xf numFmtId="0" fontId="503" fillId="5" borderId="3" xfId="0" applyFont="1" applyFill="1" applyBorder="1" applyAlignment="1">
      <alignment horizontal="left" vertical="top" wrapText="1"/>
    </xf>
    <xf numFmtId="0" fontId="504" fillId="5" borderId="3" xfId="0" applyFont="1" applyFill="1" applyBorder="1" applyAlignment="1">
      <alignment horizontal="left" vertical="top" wrapText="1"/>
    </xf>
    <xf numFmtId="0" fontId="505" fillId="5" borderId="3" xfId="0" applyFont="1" applyFill="1" applyBorder="1" applyAlignment="1">
      <alignment horizontal="left" vertical="top" wrapText="1"/>
    </xf>
    <xf numFmtId="0" fontId="506" fillId="5" borderId="3" xfId="0" applyFont="1" applyFill="1" applyBorder="1" applyAlignment="1">
      <alignment horizontal="left" vertical="top" wrapText="1"/>
    </xf>
    <xf numFmtId="0" fontId="507" fillId="5" borderId="3" xfId="0" applyFont="1" applyFill="1" applyBorder="1" applyAlignment="1">
      <alignment horizontal="left" vertical="top" wrapText="1"/>
    </xf>
    <xf numFmtId="0" fontId="508" fillId="5" borderId="3" xfId="0" applyFont="1" applyFill="1" applyBorder="1" applyAlignment="1">
      <alignment horizontal="left" vertical="top" wrapText="1"/>
    </xf>
    <xf numFmtId="0" fontId="509" fillId="5" borderId="3" xfId="0" applyFont="1" applyFill="1" applyBorder="1" applyAlignment="1">
      <alignment horizontal="left" vertical="top" wrapText="1"/>
    </xf>
    <xf numFmtId="0" fontId="510" fillId="5" borderId="3" xfId="0" applyFont="1" applyFill="1" applyBorder="1" applyAlignment="1">
      <alignment horizontal="left" vertical="top" wrapText="1"/>
    </xf>
    <xf numFmtId="0" fontId="511" fillId="5" borderId="3" xfId="0" applyFont="1" applyFill="1" applyBorder="1" applyAlignment="1">
      <alignment horizontal="left" vertical="top" wrapText="1"/>
    </xf>
    <xf numFmtId="0" fontId="512" fillId="5" borderId="3" xfId="0" applyFont="1" applyFill="1" applyBorder="1" applyAlignment="1">
      <alignment horizontal="left" vertical="top" wrapText="1"/>
    </xf>
    <xf numFmtId="0" fontId="513" fillId="5" borderId="3" xfId="0" applyFont="1" applyFill="1" applyBorder="1" applyAlignment="1">
      <alignment horizontal="left" vertical="top" wrapText="1"/>
    </xf>
    <xf numFmtId="0" fontId="514" fillId="5" borderId="3" xfId="0" applyFont="1" applyFill="1" applyBorder="1" applyAlignment="1">
      <alignment horizontal="left" vertical="top" wrapText="1"/>
    </xf>
    <xf numFmtId="0" fontId="515" fillId="5" borderId="3" xfId="0" applyFont="1" applyFill="1" applyBorder="1" applyAlignment="1">
      <alignment horizontal="left" vertical="top" wrapText="1"/>
    </xf>
    <xf numFmtId="0" fontId="516" fillId="5" borderId="3" xfId="0" applyFont="1" applyFill="1" applyBorder="1" applyAlignment="1">
      <alignment horizontal="left" vertical="top" wrapText="1"/>
    </xf>
    <xf numFmtId="0" fontId="517" fillId="5" borderId="3" xfId="0" applyFont="1" applyFill="1" applyBorder="1" applyAlignment="1">
      <alignment horizontal="left" vertical="top" wrapText="1"/>
    </xf>
    <xf numFmtId="0" fontId="518" fillId="5" borderId="3" xfId="0" applyFont="1" applyFill="1" applyBorder="1" applyAlignment="1">
      <alignment horizontal="left" vertical="top" wrapText="1"/>
    </xf>
    <xf numFmtId="0" fontId="519" fillId="5" borderId="3" xfId="0" applyFont="1" applyFill="1" applyBorder="1" applyAlignment="1">
      <alignment horizontal="left" vertical="top" wrapText="1"/>
    </xf>
    <xf numFmtId="0" fontId="520" fillId="3" borderId="3" xfId="0" applyFont="1" applyFill="1" applyBorder="1" applyAlignment="1">
      <alignment horizontal="left" vertical="top" wrapText="1"/>
    </xf>
    <xf numFmtId="0" fontId="522" fillId="4" borderId="3" xfId="0" applyFont="1" applyFill="1" applyBorder="1" applyAlignment="1">
      <alignment horizontal="center" vertical="top" wrapText="1"/>
    </xf>
    <xf numFmtId="0" fontId="523" fillId="5" borderId="3" xfId="0" applyFont="1" applyFill="1" applyBorder="1" applyAlignment="1">
      <alignment horizontal="left" vertical="top" wrapText="1"/>
    </xf>
    <xf numFmtId="0" fontId="524" fillId="5" borderId="3" xfId="0" applyFont="1" applyFill="1" applyBorder="1" applyAlignment="1">
      <alignment horizontal="left" vertical="top" wrapText="1"/>
    </xf>
    <xf numFmtId="0" fontId="525" fillId="5" borderId="3" xfId="0" applyFont="1" applyFill="1" applyBorder="1" applyAlignment="1">
      <alignment horizontal="left" vertical="top" wrapText="1"/>
    </xf>
    <xf numFmtId="0" fontId="526" fillId="5" borderId="3" xfId="0" applyFont="1" applyFill="1" applyBorder="1" applyAlignment="1">
      <alignment horizontal="left" vertical="top" wrapText="1"/>
    </xf>
    <xf numFmtId="0" fontId="527" fillId="5" borderId="3" xfId="0" applyFont="1" applyFill="1" applyBorder="1" applyAlignment="1">
      <alignment horizontal="left" vertical="top" wrapText="1"/>
    </xf>
    <xf numFmtId="0" fontId="528" fillId="5" borderId="3" xfId="0" applyFont="1" applyFill="1" applyBorder="1" applyAlignment="1">
      <alignment horizontal="left" vertical="top" wrapText="1"/>
    </xf>
    <xf numFmtId="0" fontId="529" fillId="5" borderId="3" xfId="0" applyFont="1" applyFill="1" applyBorder="1" applyAlignment="1">
      <alignment horizontal="left" vertical="top" wrapText="1"/>
    </xf>
    <xf numFmtId="0" fontId="530" fillId="5" borderId="3" xfId="0" applyFont="1" applyFill="1" applyBorder="1" applyAlignment="1">
      <alignment horizontal="left" vertical="top" wrapText="1"/>
    </xf>
    <xf numFmtId="0" fontId="531" fillId="5" borderId="3" xfId="0" applyFont="1" applyFill="1" applyBorder="1" applyAlignment="1">
      <alignment horizontal="left" vertical="top" wrapText="1"/>
    </xf>
    <xf numFmtId="0" fontId="532" fillId="5" borderId="3" xfId="0" applyFont="1" applyFill="1" applyBorder="1" applyAlignment="1">
      <alignment horizontal="left" vertical="top" wrapText="1"/>
    </xf>
    <xf numFmtId="0" fontId="533" fillId="3" borderId="3" xfId="0" applyFont="1" applyFill="1" applyBorder="1" applyAlignment="1">
      <alignment horizontal="left" vertical="top" wrapText="1"/>
    </xf>
    <xf numFmtId="0" fontId="536" fillId="4" borderId="3" xfId="0" applyFont="1" applyFill="1" applyBorder="1" applyAlignment="1">
      <alignment horizontal="center" vertical="top" wrapText="1"/>
    </xf>
    <xf numFmtId="0" fontId="537" fillId="5" borderId="3" xfId="0" applyFont="1" applyFill="1" applyBorder="1" applyAlignment="1">
      <alignment horizontal="left" vertical="top" wrapText="1"/>
    </xf>
    <xf numFmtId="0" fontId="538" fillId="5" borderId="3" xfId="0" applyFont="1" applyFill="1" applyBorder="1" applyAlignment="1">
      <alignment horizontal="left" vertical="top" wrapText="1"/>
    </xf>
    <xf numFmtId="0" fontId="540" fillId="5" borderId="3" xfId="0" applyFont="1" applyFill="1" applyBorder="1" applyAlignment="1">
      <alignment horizontal="left" vertical="top" wrapText="1"/>
    </xf>
    <xf numFmtId="0" fontId="541" fillId="5" borderId="3" xfId="0" applyFont="1" applyFill="1" applyBorder="1" applyAlignment="1">
      <alignment horizontal="left" vertical="top" wrapText="1"/>
    </xf>
    <xf numFmtId="0" fontId="542" fillId="5" borderId="3" xfId="0" applyFont="1" applyFill="1" applyBorder="1" applyAlignment="1">
      <alignment horizontal="left" vertical="top" wrapText="1"/>
    </xf>
    <xf numFmtId="0" fontId="543" fillId="5" borderId="3" xfId="0" applyFont="1" applyFill="1" applyBorder="1" applyAlignment="1">
      <alignment horizontal="left" vertical="top" wrapText="1"/>
    </xf>
    <xf numFmtId="0" fontId="544" fillId="5" borderId="3" xfId="0" applyFont="1" applyFill="1" applyBorder="1" applyAlignment="1">
      <alignment horizontal="left" vertical="top" wrapText="1"/>
    </xf>
    <xf numFmtId="0" fontId="548" fillId="4" borderId="3" xfId="0" applyFont="1" applyFill="1" applyBorder="1" applyAlignment="1">
      <alignment horizontal="center" vertical="top" wrapText="1"/>
    </xf>
    <xf numFmtId="0" fontId="549" fillId="5" borderId="3" xfId="0" applyFont="1" applyFill="1" applyBorder="1" applyAlignment="1">
      <alignment horizontal="left" vertical="top" wrapText="1"/>
    </xf>
    <xf numFmtId="0" fontId="550" fillId="5" borderId="3" xfId="0" applyFont="1" applyFill="1" applyBorder="1" applyAlignment="1">
      <alignment horizontal="left" vertical="top" wrapText="1"/>
    </xf>
    <xf numFmtId="0" fontId="552" fillId="5" borderId="3" xfId="0" applyFont="1" applyFill="1" applyBorder="1" applyAlignment="1">
      <alignment horizontal="left" vertical="top" wrapText="1"/>
    </xf>
    <xf numFmtId="0" fontId="553" fillId="5" borderId="3" xfId="0" applyFont="1" applyFill="1" applyBorder="1" applyAlignment="1">
      <alignment horizontal="left" vertical="top" wrapText="1"/>
    </xf>
    <xf numFmtId="0" fontId="554" fillId="5" borderId="3" xfId="0" applyFont="1" applyFill="1" applyBorder="1" applyAlignment="1">
      <alignment horizontal="left" vertical="top" wrapText="1"/>
    </xf>
    <xf numFmtId="0" fontId="555" fillId="5" borderId="3" xfId="0" applyFont="1" applyFill="1" applyBorder="1" applyAlignment="1">
      <alignment horizontal="left" vertical="top" wrapText="1"/>
    </xf>
    <xf numFmtId="0" fontId="556" fillId="5" borderId="3" xfId="0" applyFont="1" applyFill="1" applyBorder="1" applyAlignment="1">
      <alignment horizontal="left" vertical="top" wrapText="1"/>
    </xf>
    <xf numFmtId="0" fontId="569" fillId="5" borderId="3" xfId="0" applyFont="1" applyFill="1" applyBorder="1" applyAlignment="1">
      <alignment horizontal="left" vertical="top" wrapText="1"/>
    </xf>
    <xf numFmtId="0" fontId="570" fillId="5" borderId="3" xfId="0" applyFont="1" applyFill="1" applyBorder="1" applyAlignment="1">
      <alignment horizontal="left" vertical="top" wrapText="1"/>
    </xf>
    <xf numFmtId="0" fontId="571" fillId="5" borderId="3" xfId="0" applyFont="1" applyFill="1" applyBorder="1" applyAlignment="1">
      <alignment horizontal="left" vertical="top" wrapText="1"/>
    </xf>
    <xf numFmtId="0" fontId="572" fillId="5" borderId="3" xfId="0" applyFont="1" applyFill="1" applyBorder="1" applyAlignment="1">
      <alignment horizontal="left" vertical="top" wrapText="1"/>
    </xf>
    <xf numFmtId="0" fontId="573" fillId="5" borderId="3" xfId="0" applyFont="1" applyFill="1" applyBorder="1" applyAlignment="1">
      <alignment horizontal="left" vertical="top" wrapText="1"/>
    </xf>
    <xf numFmtId="0" fontId="574" fillId="5" borderId="3" xfId="0" applyFont="1" applyFill="1" applyBorder="1" applyAlignment="1">
      <alignment horizontal="left" vertical="top" wrapText="1"/>
    </xf>
    <xf numFmtId="0" fontId="575" fillId="5" borderId="3" xfId="0" applyFont="1" applyFill="1" applyBorder="1" applyAlignment="1">
      <alignment horizontal="left" vertical="top" wrapText="1"/>
    </xf>
    <xf numFmtId="0" fontId="576" fillId="5" borderId="3" xfId="0" applyFont="1" applyFill="1" applyBorder="1" applyAlignment="1">
      <alignment horizontal="left" vertical="top" wrapText="1"/>
    </xf>
    <xf numFmtId="0" fontId="577" fillId="5" borderId="3" xfId="0" applyFont="1" applyFill="1" applyBorder="1" applyAlignment="1">
      <alignment horizontal="left" vertical="top" wrapText="1"/>
    </xf>
    <xf numFmtId="0" fontId="578" fillId="5" borderId="3" xfId="0" applyFont="1" applyFill="1" applyBorder="1" applyAlignment="1">
      <alignment horizontal="left" vertical="top" wrapText="1"/>
    </xf>
    <xf numFmtId="0" fontId="579" fillId="5" borderId="3" xfId="0" applyFont="1" applyFill="1" applyBorder="1" applyAlignment="1">
      <alignment horizontal="left" vertical="top" wrapText="1"/>
    </xf>
    <xf numFmtId="0" fontId="580" fillId="5" borderId="3" xfId="0" applyFont="1" applyFill="1" applyBorder="1" applyAlignment="1">
      <alignment horizontal="left" vertical="top" wrapText="1"/>
    </xf>
    <xf numFmtId="0" fontId="581" fillId="5" borderId="3" xfId="0" applyFont="1" applyFill="1" applyBorder="1" applyAlignment="1">
      <alignment horizontal="left" vertical="top" wrapText="1"/>
    </xf>
    <xf numFmtId="0" fontId="582" fillId="5" borderId="3" xfId="0" applyFont="1" applyFill="1" applyBorder="1" applyAlignment="1">
      <alignment horizontal="left" vertical="top" wrapText="1"/>
    </xf>
    <xf numFmtId="0" fontId="583" fillId="5" borderId="3" xfId="0" applyFont="1" applyFill="1" applyBorder="1" applyAlignment="1">
      <alignment horizontal="left" vertical="top" wrapText="1"/>
    </xf>
    <xf numFmtId="0" fontId="584" fillId="5" borderId="3" xfId="0" applyFont="1" applyFill="1" applyBorder="1" applyAlignment="1">
      <alignment horizontal="left" vertical="top" wrapText="1"/>
    </xf>
    <xf numFmtId="0" fontId="585" fillId="5" borderId="3" xfId="0" applyFont="1" applyFill="1" applyBorder="1" applyAlignment="1">
      <alignment horizontal="left" vertical="top" wrapText="1"/>
    </xf>
    <xf numFmtId="0" fontId="586" fillId="5" borderId="3" xfId="0" applyFont="1" applyFill="1" applyBorder="1" applyAlignment="1">
      <alignment horizontal="left" vertical="top" wrapText="1"/>
    </xf>
    <xf numFmtId="0" fontId="587" fillId="5" borderId="3" xfId="0" applyFont="1" applyFill="1" applyBorder="1" applyAlignment="1">
      <alignment horizontal="left" vertical="top" wrapText="1"/>
    </xf>
    <xf numFmtId="0" fontId="588" fillId="5" borderId="3" xfId="0" applyFont="1" applyFill="1" applyBorder="1" applyAlignment="1">
      <alignment horizontal="left" vertical="top" wrapText="1"/>
    </xf>
    <xf numFmtId="0" fontId="589" fillId="5" borderId="3" xfId="0" applyFont="1" applyFill="1" applyBorder="1" applyAlignment="1">
      <alignment horizontal="left" vertical="top" wrapText="1"/>
    </xf>
    <xf numFmtId="0" fontId="591" fillId="4" borderId="3" xfId="0" applyFont="1" applyFill="1" applyBorder="1" applyAlignment="1">
      <alignment horizontal="center" vertical="top" wrapText="1"/>
    </xf>
    <xf numFmtId="0" fontId="592" fillId="5" borderId="3" xfId="0" applyFont="1" applyFill="1" applyBorder="1" applyAlignment="1">
      <alignment horizontal="left" vertical="top" wrapText="1"/>
    </xf>
    <xf numFmtId="0" fontId="593" fillId="5" borderId="3" xfId="0" applyFont="1" applyFill="1" applyBorder="1" applyAlignment="1">
      <alignment horizontal="left" vertical="top" wrapText="1"/>
    </xf>
    <xf numFmtId="0" fontId="594" fillId="5" borderId="3" xfId="0" applyFont="1" applyFill="1" applyBorder="1" applyAlignment="1">
      <alignment horizontal="left" vertical="top" wrapText="1"/>
    </xf>
    <xf numFmtId="0" fontId="595" fillId="5" borderId="3" xfId="0" applyFont="1" applyFill="1" applyBorder="1" applyAlignment="1">
      <alignment horizontal="left" vertical="top" wrapText="1"/>
    </xf>
    <xf numFmtId="0" fontId="596" fillId="5" borderId="3" xfId="0" applyFont="1" applyFill="1" applyBorder="1" applyAlignment="1">
      <alignment horizontal="left" vertical="top" wrapText="1"/>
    </xf>
    <xf numFmtId="0" fontId="597" fillId="5" borderId="3" xfId="0" applyFont="1" applyFill="1" applyBorder="1" applyAlignment="1">
      <alignment horizontal="left" vertical="top" wrapText="1"/>
    </xf>
    <xf numFmtId="0" fontId="598" fillId="5" borderId="3" xfId="0" applyFont="1" applyFill="1" applyBorder="1" applyAlignment="1">
      <alignment horizontal="left" vertical="top" wrapText="1"/>
    </xf>
    <xf numFmtId="0" fontId="599" fillId="5" borderId="3" xfId="0" applyFont="1" applyFill="1" applyBorder="1" applyAlignment="1">
      <alignment horizontal="left" vertical="top" wrapText="1"/>
    </xf>
    <xf numFmtId="0" fontId="600" fillId="5" borderId="3" xfId="0" applyFont="1" applyFill="1" applyBorder="1" applyAlignment="1">
      <alignment horizontal="left" vertical="top" wrapText="1"/>
    </xf>
    <xf numFmtId="0" fontId="601" fillId="5" borderId="3" xfId="0" applyFont="1" applyFill="1" applyBorder="1" applyAlignment="1">
      <alignment horizontal="left" vertical="top" wrapText="1"/>
    </xf>
    <xf numFmtId="0" fontId="602" fillId="5" borderId="3" xfId="0" applyFont="1" applyFill="1" applyBorder="1" applyAlignment="1">
      <alignment horizontal="left" vertical="top" wrapText="1"/>
    </xf>
    <xf numFmtId="0" fontId="603" fillId="5" borderId="3" xfId="0" applyFont="1" applyFill="1" applyBorder="1" applyAlignment="1">
      <alignment horizontal="left" vertical="top" wrapText="1"/>
    </xf>
    <xf numFmtId="0" fontId="604" fillId="5" borderId="3" xfId="0" applyFont="1" applyFill="1" applyBorder="1" applyAlignment="1">
      <alignment horizontal="left" vertical="top" wrapText="1"/>
    </xf>
    <xf numFmtId="0" fontId="605" fillId="5" borderId="3" xfId="0" applyFont="1" applyFill="1" applyBorder="1" applyAlignment="1">
      <alignment horizontal="left" vertical="top" wrapText="1"/>
    </xf>
    <xf numFmtId="0" fontId="606" fillId="5" borderId="3" xfId="0" applyFont="1" applyFill="1" applyBorder="1" applyAlignment="1">
      <alignment horizontal="left" vertical="top" wrapText="1"/>
    </xf>
    <xf numFmtId="0" fontId="607" fillId="5" borderId="3" xfId="0" applyFont="1" applyFill="1" applyBorder="1" applyAlignment="1">
      <alignment horizontal="left" vertical="top" wrapText="1"/>
    </xf>
    <xf numFmtId="0" fontId="608" fillId="5" borderId="3" xfId="0" applyFont="1" applyFill="1" applyBorder="1" applyAlignment="1">
      <alignment horizontal="left" vertical="top" wrapText="1"/>
    </xf>
    <xf numFmtId="0" fontId="609" fillId="5" borderId="3" xfId="0" applyFont="1" applyFill="1" applyBorder="1" applyAlignment="1">
      <alignment horizontal="left" vertical="top" wrapText="1"/>
    </xf>
    <xf numFmtId="0" fontId="610" fillId="3" borderId="3" xfId="0" applyFont="1" applyFill="1" applyBorder="1" applyAlignment="1">
      <alignment horizontal="left" vertical="top" wrapText="1"/>
    </xf>
    <xf numFmtId="0" fontId="612" fillId="4" borderId="3" xfId="0" applyFont="1" applyFill="1" applyBorder="1" applyAlignment="1">
      <alignment horizontal="center" vertical="top" wrapText="1"/>
    </xf>
    <xf numFmtId="0" fontId="613" fillId="5" borderId="3" xfId="0" applyFont="1" applyFill="1" applyBorder="1" applyAlignment="1">
      <alignment horizontal="left" vertical="top" wrapText="1"/>
    </xf>
    <xf numFmtId="0" fontId="614" fillId="5" borderId="3" xfId="0" applyFont="1" applyFill="1" applyBorder="1" applyAlignment="1">
      <alignment horizontal="left" vertical="top" wrapText="1"/>
    </xf>
    <xf numFmtId="0" fontId="615" fillId="5" borderId="3" xfId="0" applyFont="1" applyFill="1" applyBorder="1" applyAlignment="1">
      <alignment horizontal="left" vertical="top" wrapText="1"/>
    </xf>
    <xf numFmtId="0" fontId="616" fillId="5" borderId="3" xfId="0" applyFont="1" applyFill="1" applyBorder="1" applyAlignment="1">
      <alignment horizontal="left" vertical="top" wrapText="1"/>
    </xf>
    <xf numFmtId="0" fontId="617" fillId="5" borderId="3" xfId="0" applyFont="1" applyFill="1" applyBorder="1" applyAlignment="1">
      <alignment horizontal="left" vertical="top" wrapText="1"/>
    </xf>
    <xf numFmtId="0" fontId="618" fillId="5" borderId="3" xfId="0" applyFont="1" applyFill="1" applyBorder="1" applyAlignment="1">
      <alignment horizontal="left" vertical="top" wrapText="1"/>
    </xf>
    <xf numFmtId="0" fontId="619" fillId="5" borderId="3" xfId="0" applyFont="1" applyFill="1" applyBorder="1" applyAlignment="1">
      <alignment horizontal="left" vertical="top" wrapText="1"/>
    </xf>
    <xf numFmtId="166" fontId="621" fillId="5" borderId="3" xfId="9" applyNumberFormat="1" applyFont="1" applyBorder="1" applyAlignment="1">
      <alignment horizontal="right" vertical="top" wrapText="1"/>
    </xf>
    <xf numFmtId="167" fontId="456" fillId="5" borderId="3" xfId="8" applyNumberFormat="1" applyFont="1" applyFill="1" applyBorder="1" applyAlignment="1">
      <alignment horizontal="left" vertical="top" wrapText="1"/>
    </xf>
    <xf numFmtId="167" fontId="444" fillId="5" borderId="3" xfId="8" applyNumberFormat="1" applyFont="1" applyFill="1" applyBorder="1" applyAlignment="1">
      <alignment horizontal="left" vertical="top" wrapText="1"/>
    </xf>
    <xf numFmtId="167" fontId="473" fillId="5" borderId="3" xfId="8" applyNumberFormat="1" applyFont="1" applyFill="1" applyBorder="1" applyAlignment="1">
      <alignment horizontal="left" vertical="top" wrapText="1"/>
    </xf>
    <xf numFmtId="167" fontId="548" fillId="4" borderId="3" xfId="8" applyNumberFormat="1" applyFont="1" applyFill="1" applyBorder="1" applyAlignment="1">
      <alignment horizontal="center" vertical="top" wrapText="1"/>
    </xf>
    <xf numFmtId="167" fontId="568" fillId="5" borderId="3" xfId="8" applyNumberFormat="1" applyFont="1" applyFill="1" applyBorder="1" applyAlignment="1">
      <alignment horizontal="left" vertical="top" wrapText="1"/>
    </xf>
    <xf numFmtId="167" fontId="562" fillId="5" borderId="3" xfId="8" applyNumberFormat="1" applyFont="1" applyFill="1" applyBorder="1" applyAlignment="1">
      <alignment horizontal="left" vertical="top" wrapText="1"/>
    </xf>
    <xf numFmtId="167" fontId="563" fillId="5" borderId="3" xfId="8" applyNumberFormat="1" applyFont="1" applyFill="1" applyBorder="1" applyAlignment="1">
      <alignment horizontal="left" vertical="top" wrapText="1"/>
    </xf>
    <xf numFmtId="167" fontId="565" fillId="5" borderId="3" xfId="8" applyNumberFormat="1" applyFont="1" applyFill="1" applyBorder="1" applyAlignment="1">
      <alignment horizontal="left" vertical="top" wrapText="1"/>
    </xf>
    <xf numFmtId="167" fontId="0" fillId="0" borderId="0" xfId="8" applyNumberFormat="1" applyFont="1"/>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231" fillId="5" borderId="3" xfId="0" applyFont="1" applyFill="1" applyBorder="1" applyAlignment="1">
      <alignment horizontal="left" vertical="top" wrapText="1"/>
    </xf>
    <xf numFmtId="0" fontId="0" fillId="0" borderId="0" xfId="0"/>
    <xf numFmtId="0" fontId="42" fillId="4" borderId="3" xfId="0" applyFont="1" applyFill="1" applyBorder="1" applyAlignment="1">
      <alignment horizontal="center" vertical="top" wrapText="1"/>
    </xf>
    <xf numFmtId="0" fontId="40" fillId="4" borderId="3" xfId="0" applyFont="1" applyFill="1" applyBorder="1" applyAlignment="1">
      <alignment horizontal="center" vertical="top" wrapText="1"/>
    </xf>
    <xf numFmtId="0" fontId="43" fillId="6" borderId="0" xfId="0" applyFont="1" applyFill="1" applyAlignment="1">
      <alignment horizontal="center"/>
    </xf>
    <xf numFmtId="0" fontId="44" fillId="6" borderId="0" xfId="0" applyFont="1" applyFill="1" applyAlignment="1">
      <alignment horizontal="center"/>
    </xf>
    <xf numFmtId="0" fontId="41" fillId="6" borderId="0" xfId="0" applyFont="1" applyFill="1" applyAlignment="1">
      <alignment horizontal="center"/>
    </xf>
    <xf numFmtId="0" fontId="235" fillId="4" borderId="3" xfId="0" applyFont="1" applyFill="1" applyBorder="1" applyAlignment="1">
      <alignment horizontal="center" vertical="top" wrapText="1"/>
    </xf>
    <xf numFmtId="0" fontId="233" fillId="4" borderId="3" xfId="0" applyFont="1" applyFill="1" applyBorder="1" applyAlignment="1">
      <alignment horizontal="center" vertical="top" wrapText="1"/>
    </xf>
    <xf numFmtId="0" fontId="236" fillId="6" borderId="0" xfId="0" applyFont="1" applyFill="1" applyAlignment="1">
      <alignment horizontal="center"/>
    </xf>
    <xf numFmtId="0" fontId="237" fillId="6" borderId="0" xfId="0" applyFont="1" applyFill="1" applyAlignment="1">
      <alignment horizontal="center"/>
    </xf>
    <xf numFmtId="0" fontId="234" fillId="6" borderId="0" xfId="0" applyFont="1" applyFill="1" applyAlignment="1">
      <alignment horizontal="center"/>
    </xf>
    <xf numFmtId="0" fontId="426" fillId="6" borderId="0" xfId="0" applyFont="1" applyFill="1" applyAlignment="1">
      <alignment horizontal="center"/>
    </xf>
    <xf numFmtId="0" fontId="427" fillId="6" borderId="0" xfId="0" applyFont="1" applyFill="1" applyAlignment="1">
      <alignment horizontal="center"/>
    </xf>
    <xf numFmtId="0" fontId="439" fillId="4" borderId="3" xfId="0" applyFont="1" applyFill="1" applyBorder="1" applyAlignment="1">
      <alignment horizontal="center" vertical="top" wrapText="1"/>
    </xf>
    <xf numFmtId="0" fontId="437" fillId="4" borderId="3" xfId="0" applyFont="1" applyFill="1" applyBorder="1" applyAlignment="1">
      <alignment horizontal="center" vertical="top" wrapText="1"/>
    </xf>
    <xf numFmtId="0" fontId="440" fillId="6" borderId="0" xfId="0" applyFont="1" applyFill="1" applyAlignment="1">
      <alignment horizontal="center"/>
    </xf>
    <xf numFmtId="0" fontId="441" fillId="6" borderId="0" xfId="0" applyFont="1" applyFill="1" applyAlignment="1">
      <alignment horizontal="center"/>
    </xf>
    <xf numFmtId="0" fontId="438" fillId="6" borderId="0" xfId="0" applyFont="1" applyFill="1" applyAlignment="1">
      <alignment horizontal="center"/>
    </xf>
    <xf numFmtId="0" fontId="495" fillId="6" borderId="0" xfId="0" applyFont="1" applyFill="1" applyAlignment="1">
      <alignment horizontal="center"/>
    </xf>
    <xf numFmtId="0" fontId="496" fillId="6" borderId="0" xfId="0" applyFont="1" applyFill="1" applyAlignment="1">
      <alignment horizontal="center"/>
    </xf>
    <xf numFmtId="0" fontId="521" fillId="6" borderId="0" xfId="0" applyFont="1" applyFill="1" applyAlignment="1">
      <alignment horizontal="center"/>
    </xf>
    <xf numFmtId="0" fontId="534" fillId="6" borderId="0" xfId="0" applyFont="1" applyFill="1" applyAlignment="1">
      <alignment horizontal="center"/>
    </xf>
    <xf numFmtId="0" fontId="535" fillId="6" borderId="0" xfId="0" applyFont="1" applyFill="1" applyAlignment="1">
      <alignment horizontal="center"/>
    </xf>
    <xf numFmtId="0" fontId="546" fillId="6" borderId="0" xfId="0" applyFont="1" applyFill="1" applyAlignment="1">
      <alignment horizontal="center"/>
    </xf>
    <xf numFmtId="0" fontId="547" fillId="6" borderId="0" xfId="0" applyFont="1" applyFill="1" applyAlignment="1">
      <alignment horizontal="center"/>
    </xf>
    <xf numFmtId="0" fontId="590" fillId="6" borderId="0" xfId="0" applyFont="1" applyFill="1" applyAlignment="1">
      <alignment horizontal="center"/>
    </xf>
    <xf numFmtId="0" fontId="611" fillId="6" borderId="0" xfId="0" applyFont="1" applyFill="1" applyAlignment="1">
      <alignment horizontal="center"/>
    </xf>
    <xf numFmtId="166" fontId="623" fillId="7" borderId="3" xfId="9" applyNumberFormat="1" applyFont="1" applyFill="1" applyBorder="1" applyAlignment="1">
      <alignment horizontal="right" vertical="top" wrapText="1"/>
    </xf>
    <xf numFmtId="3" fontId="624" fillId="5" borderId="3" xfId="0" applyNumberFormat="1" applyFont="1" applyFill="1" applyBorder="1" applyAlignment="1">
      <alignment horizontal="left" vertical="top" wrapText="1"/>
    </xf>
    <xf numFmtId="167" fontId="467" fillId="7" borderId="3" xfId="8" applyNumberFormat="1" applyFont="1" applyFill="1" applyBorder="1" applyAlignment="1">
      <alignment horizontal="left" vertical="top" wrapText="1"/>
    </xf>
    <xf numFmtId="167" fontId="491" fillId="7" borderId="3" xfId="8" applyNumberFormat="1" applyFont="1" applyFill="1" applyBorder="1" applyAlignment="1">
      <alignment horizontal="left" vertical="top" wrapText="1"/>
    </xf>
    <xf numFmtId="167" fontId="462" fillId="7" borderId="3" xfId="8" applyNumberFormat="1" applyFont="1" applyFill="1" applyBorder="1" applyAlignment="1">
      <alignment horizontal="left" vertical="top" wrapText="1"/>
    </xf>
    <xf numFmtId="3" fontId="512" fillId="7" borderId="3" xfId="0" applyNumberFormat="1" applyFont="1" applyFill="1" applyBorder="1" applyAlignment="1">
      <alignment horizontal="left" vertical="top" wrapText="1"/>
    </xf>
    <xf numFmtId="3" fontId="539" fillId="7" borderId="3" xfId="0" applyNumberFormat="1" applyFont="1" applyFill="1" applyBorder="1" applyAlignment="1">
      <alignment horizontal="left" vertical="top" wrapText="1"/>
    </xf>
    <xf numFmtId="3" fontId="545" fillId="7" borderId="3" xfId="0" applyNumberFormat="1" applyFont="1" applyFill="1" applyBorder="1" applyAlignment="1">
      <alignment horizontal="left" vertical="top" wrapText="1"/>
    </xf>
    <xf numFmtId="3" fontId="624" fillId="7" borderId="3" xfId="0" applyNumberFormat="1" applyFont="1" applyFill="1" applyBorder="1" applyAlignment="1">
      <alignment horizontal="left" vertical="top" wrapText="1"/>
    </xf>
    <xf numFmtId="167" fontId="560" fillId="7" borderId="3" xfId="8" applyNumberFormat="1" applyFont="1" applyFill="1" applyBorder="1" applyAlignment="1">
      <alignment horizontal="left" vertical="top" wrapText="1"/>
    </xf>
    <xf numFmtId="167" fontId="558" fillId="7" borderId="3" xfId="8" applyNumberFormat="1" applyFont="1" applyFill="1" applyBorder="1" applyAlignment="1">
      <alignment horizontal="left" vertical="top" wrapText="1"/>
    </xf>
    <xf numFmtId="167" fontId="561" fillId="7" borderId="3" xfId="8" applyNumberFormat="1" applyFont="1" applyFill="1" applyBorder="1" applyAlignment="1">
      <alignment horizontal="left" vertical="top" wrapText="1"/>
    </xf>
    <xf numFmtId="167" fontId="564" fillId="7" borderId="3" xfId="8" applyNumberFormat="1" applyFont="1" applyFill="1" applyBorder="1" applyAlignment="1">
      <alignment horizontal="left" vertical="top" wrapText="1"/>
    </xf>
    <xf numFmtId="167" fontId="566" fillId="7" borderId="3" xfId="8" applyNumberFormat="1" applyFont="1" applyFill="1" applyBorder="1" applyAlignment="1">
      <alignment horizontal="left" vertical="top" wrapText="1"/>
    </xf>
    <xf numFmtId="167" fontId="551" fillId="7" borderId="3" xfId="8" applyNumberFormat="1" applyFont="1" applyFill="1" applyBorder="1" applyAlignment="1">
      <alignment horizontal="left" vertical="top" wrapText="1"/>
    </xf>
    <xf numFmtId="167" fontId="567" fillId="7" borderId="3" xfId="8" applyNumberFormat="1" applyFont="1" applyFill="1" applyBorder="1" applyAlignment="1">
      <alignment horizontal="left" vertical="top" wrapText="1"/>
    </xf>
    <xf numFmtId="167" fontId="557" fillId="7" borderId="3" xfId="8" applyNumberFormat="1" applyFont="1" applyFill="1" applyBorder="1" applyAlignment="1">
      <alignment horizontal="left" vertical="top" wrapText="1"/>
    </xf>
    <xf numFmtId="167" fontId="559" fillId="7" borderId="3" xfId="8" applyNumberFormat="1" applyFont="1" applyFill="1" applyBorder="1" applyAlignment="1">
      <alignment horizontal="left" vertical="top" wrapText="1"/>
    </xf>
    <xf numFmtId="166" fontId="13" fillId="7" borderId="3" xfId="11" applyNumberFormat="1" applyFont="1" applyFill="1" applyBorder="1" applyAlignment="1" applyProtection="1">
      <alignment vertical="top"/>
    </xf>
    <xf numFmtId="166" fontId="624" fillId="7" borderId="3" xfId="11" applyNumberFormat="1" applyFont="1" applyFill="1" applyBorder="1" applyAlignment="1" applyProtection="1">
      <alignment vertical="top"/>
    </xf>
    <xf numFmtId="10" fontId="624" fillId="7" borderId="3" xfId="0" applyNumberFormat="1" applyFont="1" applyFill="1" applyBorder="1" applyAlignment="1">
      <alignment horizontal="right" vertical="top" wrapText="1"/>
    </xf>
    <xf numFmtId="3" fontId="430" fillId="7" borderId="3" xfId="0" applyNumberFormat="1" applyFont="1" applyFill="1" applyBorder="1" applyAlignment="1">
      <alignment horizontal="left" vertical="top" wrapText="1"/>
    </xf>
  </cellXfs>
  <cellStyles count="12">
    <cellStyle name="Comma" xfId="8" builtinId="3"/>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Hyperlink 2" xfId="11" xr:uid="{9E2E1065-2226-470C-91DE-D9A2B4611F7A}"/>
    <cellStyle name="Normal" xfId="0" builtinId="0"/>
    <cellStyle name="Normal 2" xfId="1" xr:uid="{00000000-0005-0000-0000-000005000000}"/>
    <cellStyle name="Normal 42" xfId="5" xr:uid="{00000000-0005-0000-0000-000006000000}"/>
    <cellStyle name="Normal 6 2" xfId="9" xr:uid="{78B22D97-EF3E-4DE8-A4F2-20DB09873DAE}"/>
    <cellStyle name="Normal 6 2 2" xfId="10" xr:uid="{1C0C592E-AEB8-4EA5-8275-0F61B6CC6554}"/>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tabSelected="1" topLeftCell="A3" zoomScale="70" zoomScaleNormal="70" workbookViewId="0">
      <selection activeCell="C7" sqref="C7"/>
    </sheetView>
  </sheetViews>
  <sheetFormatPr defaultColWidth="8.85546875" defaultRowHeight="15" x14ac:dyDescent="0.25"/>
  <cols>
    <col min="1" max="1" width="3.7109375" style="1" customWidth="1"/>
    <col min="2" max="2" width="31.28515625" style="1" bestFit="1" customWidth="1"/>
    <col min="3" max="3" width="90.85546875" style="1" customWidth="1"/>
    <col min="4" max="4" width="27.28515625" style="1" bestFit="1" customWidth="1"/>
    <col min="5" max="253" width="8.85546875" style="1"/>
    <col min="254" max="254" width="3.7109375" style="1" customWidth="1"/>
    <col min="255" max="255" width="15.140625" style="1" customWidth="1"/>
    <col min="256" max="256" width="31.42578125" style="1" bestFit="1" customWidth="1"/>
    <col min="257" max="257" width="38.7109375" style="1" customWidth="1"/>
    <col min="258" max="509" width="8.85546875" style="1"/>
    <col min="510" max="510" width="3.7109375" style="1" customWidth="1"/>
    <col min="511" max="511" width="15.140625" style="1" customWidth="1"/>
    <col min="512" max="512" width="31.42578125" style="1" bestFit="1" customWidth="1"/>
    <col min="513" max="513" width="38.7109375" style="1" customWidth="1"/>
    <col min="514" max="765" width="8.85546875" style="1"/>
    <col min="766" max="766" width="3.7109375" style="1" customWidth="1"/>
    <col min="767" max="767" width="15.140625" style="1" customWidth="1"/>
    <col min="768" max="768" width="31.42578125" style="1" bestFit="1" customWidth="1"/>
    <col min="769" max="769" width="38.7109375" style="1" customWidth="1"/>
    <col min="770" max="1021" width="8.85546875" style="1"/>
    <col min="1022" max="1022" width="3.7109375" style="1" customWidth="1"/>
    <col min="1023" max="1023" width="15.140625" style="1" customWidth="1"/>
    <col min="1024" max="1024" width="31.42578125" style="1" bestFit="1" customWidth="1"/>
    <col min="1025" max="1025" width="38.7109375" style="1" customWidth="1"/>
    <col min="1026" max="1277" width="8.85546875" style="1"/>
    <col min="1278" max="1278" width="3.7109375" style="1" customWidth="1"/>
    <col min="1279" max="1279" width="15.140625" style="1" customWidth="1"/>
    <col min="1280" max="1280" width="31.42578125" style="1" bestFit="1" customWidth="1"/>
    <col min="1281" max="1281" width="38.7109375" style="1" customWidth="1"/>
    <col min="1282" max="1533" width="8.85546875" style="1"/>
    <col min="1534" max="1534" width="3.7109375" style="1" customWidth="1"/>
    <col min="1535" max="1535" width="15.140625" style="1" customWidth="1"/>
    <col min="1536" max="1536" width="31.42578125" style="1" bestFit="1" customWidth="1"/>
    <col min="1537" max="1537" width="38.7109375" style="1" customWidth="1"/>
    <col min="1538" max="1789" width="8.85546875" style="1"/>
    <col min="1790" max="1790" width="3.7109375" style="1" customWidth="1"/>
    <col min="1791" max="1791" width="15.140625" style="1" customWidth="1"/>
    <col min="1792" max="1792" width="31.42578125" style="1" bestFit="1" customWidth="1"/>
    <col min="1793" max="1793" width="38.7109375" style="1" customWidth="1"/>
    <col min="1794" max="2045" width="8.85546875" style="1"/>
    <col min="2046" max="2046" width="3.7109375" style="1" customWidth="1"/>
    <col min="2047" max="2047" width="15.140625" style="1" customWidth="1"/>
    <col min="2048" max="2048" width="31.42578125" style="1" bestFit="1" customWidth="1"/>
    <col min="2049" max="2049" width="38.7109375" style="1" customWidth="1"/>
    <col min="2050" max="2301" width="8.85546875" style="1"/>
    <col min="2302" max="2302" width="3.7109375" style="1" customWidth="1"/>
    <col min="2303" max="2303" width="15.140625" style="1" customWidth="1"/>
    <col min="2304" max="2304" width="31.42578125" style="1" bestFit="1" customWidth="1"/>
    <col min="2305" max="2305" width="38.7109375" style="1" customWidth="1"/>
    <col min="2306" max="2557" width="8.85546875" style="1"/>
    <col min="2558" max="2558" width="3.7109375" style="1" customWidth="1"/>
    <col min="2559" max="2559" width="15.140625" style="1" customWidth="1"/>
    <col min="2560" max="2560" width="31.42578125" style="1" bestFit="1" customWidth="1"/>
    <col min="2561" max="2561" width="38.7109375" style="1" customWidth="1"/>
    <col min="2562" max="2813" width="8.85546875" style="1"/>
    <col min="2814" max="2814" width="3.7109375" style="1" customWidth="1"/>
    <col min="2815" max="2815" width="15.140625" style="1" customWidth="1"/>
    <col min="2816" max="2816" width="31.42578125" style="1" bestFit="1" customWidth="1"/>
    <col min="2817" max="2817" width="38.7109375" style="1" customWidth="1"/>
    <col min="2818" max="3069" width="8.85546875" style="1"/>
    <col min="3070" max="3070" width="3.7109375" style="1" customWidth="1"/>
    <col min="3071" max="3071" width="15.140625" style="1" customWidth="1"/>
    <col min="3072" max="3072" width="31.42578125" style="1" bestFit="1" customWidth="1"/>
    <col min="3073" max="3073" width="38.7109375" style="1" customWidth="1"/>
    <col min="3074" max="3325" width="8.85546875" style="1"/>
    <col min="3326" max="3326" width="3.7109375" style="1" customWidth="1"/>
    <col min="3327" max="3327" width="15.140625" style="1" customWidth="1"/>
    <col min="3328" max="3328" width="31.42578125" style="1" bestFit="1" customWidth="1"/>
    <col min="3329" max="3329" width="38.7109375" style="1" customWidth="1"/>
    <col min="3330" max="3581" width="8.85546875" style="1"/>
    <col min="3582" max="3582" width="3.7109375" style="1" customWidth="1"/>
    <col min="3583" max="3583" width="15.140625" style="1" customWidth="1"/>
    <col min="3584" max="3584" width="31.42578125" style="1" bestFit="1" customWidth="1"/>
    <col min="3585" max="3585" width="38.7109375" style="1" customWidth="1"/>
    <col min="3586" max="3837" width="8.85546875" style="1"/>
    <col min="3838" max="3838" width="3.7109375" style="1" customWidth="1"/>
    <col min="3839" max="3839" width="15.140625" style="1" customWidth="1"/>
    <col min="3840" max="3840" width="31.42578125" style="1" bestFit="1" customWidth="1"/>
    <col min="3841" max="3841" width="38.7109375" style="1" customWidth="1"/>
    <col min="3842" max="4093" width="8.85546875" style="1"/>
    <col min="4094" max="4094" width="3.7109375" style="1" customWidth="1"/>
    <col min="4095" max="4095" width="15.140625" style="1" customWidth="1"/>
    <col min="4096" max="4096" width="31.42578125" style="1" bestFit="1" customWidth="1"/>
    <col min="4097" max="4097" width="38.7109375" style="1" customWidth="1"/>
    <col min="4098" max="4349" width="8.85546875" style="1"/>
    <col min="4350" max="4350" width="3.7109375" style="1" customWidth="1"/>
    <col min="4351" max="4351" width="15.140625" style="1" customWidth="1"/>
    <col min="4352" max="4352" width="31.42578125" style="1" bestFit="1" customWidth="1"/>
    <col min="4353" max="4353" width="38.7109375" style="1" customWidth="1"/>
    <col min="4354" max="4605" width="8.85546875" style="1"/>
    <col min="4606" max="4606" width="3.7109375" style="1" customWidth="1"/>
    <col min="4607" max="4607" width="15.140625" style="1" customWidth="1"/>
    <col min="4608" max="4608" width="31.42578125" style="1" bestFit="1" customWidth="1"/>
    <col min="4609" max="4609" width="38.7109375" style="1" customWidth="1"/>
    <col min="4610" max="4861" width="8.85546875" style="1"/>
    <col min="4862" max="4862" width="3.7109375" style="1" customWidth="1"/>
    <col min="4863" max="4863" width="15.140625" style="1" customWidth="1"/>
    <col min="4864" max="4864" width="31.42578125" style="1" bestFit="1" customWidth="1"/>
    <col min="4865" max="4865" width="38.7109375" style="1" customWidth="1"/>
    <col min="4866" max="5117" width="8.85546875" style="1"/>
    <col min="5118" max="5118" width="3.7109375" style="1" customWidth="1"/>
    <col min="5119" max="5119" width="15.140625" style="1" customWidth="1"/>
    <col min="5120" max="5120" width="31.42578125" style="1" bestFit="1" customWidth="1"/>
    <col min="5121" max="5121" width="38.7109375" style="1" customWidth="1"/>
    <col min="5122" max="5373" width="8.85546875" style="1"/>
    <col min="5374" max="5374" width="3.7109375" style="1" customWidth="1"/>
    <col min="5375" max="5375" width="15.140625" style="1" customWidth="1"/>
    <col min="5376" max="5376" width="31.42578125" style="1" bestFit="1" customWidth="1"/>
    <col min="5377" max="5377" width="38.7109375" style="1" customWidth="1"/>
    <col min="5378" max="5629" width="8.85546875" style="1"/>
    <col min="5630" max="5630" width="3.7109375" style="1" customWidth="1"/>
    <col min="5631" max="5631" width="15.140625" style="1" customWidth="1"/>
    <col min="5632" max="5632" width="31.42578125" style="1" bestFit="1" customWidth="1"/>
    <col min="5633" max="5633" width="38.7109375" style="1" customWidth="1"/>
    <col min="5634" max="5885" width="8.85546875" style="1"/>
    <col min="5886" max="5886" width="3.7109375" style="1" customWidth="1"/>
    <col min="5887" max="5887" width="15.140625" style="1" customWidth="1"/>
    <col min="5888" max="5888" width="31.42578125" style="1" bestFit="1" customWidth="1"/>
    <col min="5889" max="5889" width="38.7109375" style="1" customWidth="1"/>
    <col min="5890" max="6141" width="8.85546875" style="1"/>
    <col min="6142" max="6142" width="3.7109375" style="1" customWidth="1"/>
    <col min="6143" max="6143" width="15.140625" style="1" customWidth="1"/>
    <col min="6144" max="6144" width="31.42578125" style="1" bestFit="1" customWidth="1"/>
    <col min="6145" max="6145" width="38.7109375" style="1" customWidth="1"/>
    <col min="6146" max="6397" width="8.85546875" style="1"/>
    <col min="6398" max="6398" width="3.7109375" style="1" customWidth="1"/>
    <col min="6399" max="6399" width="15.140625" style="1" customWidth="1"/>
    <col min="6400" max="6400" width="31.42578125" style="1" bestFit="1" customWidth="1"/>
    <col min="6401" max="6401" width="38.7109375" style="1" customWidth="1"/>
    <col min="6402" max="6653" width="8.85546875" style="1"/>
    <col min="6654" max="6654" width="3.7109375" style="1" customWidth="1"/>
    <col min="6655" max="6655" width="15.140625" style="1" customWidth="1"/>
    <col min="6656" max="6656" width="31.42578125" style="1" bestFit="1" customWidth="1"/>
    <col min="6657" max="6657" width="38.7109375" style="1" customWidth="1"/>
    <col min="6658" max="6909" width="8.85546875" style="1"/>
    <col min="6910" max="6910" width="3.7109375" style="1" customWidth="1"/>
    <col min="6911" max="6911" width="15.140625" style="1" customWidth="1"/>
    <col min="6912" max="6912" width="31.42578125" style="1" bestFit="1" customWidth="1"/>
    <col min="6913" max="6913" width="38.7109375" style="1" customWidth="1"/>
    <col min="6914" max="7165" width="8.85546875" style="1"/>
    <col min="7166" max="7166" width="3.7109375" style="1" customWidth="1"/>
    <col min="7167" max="7167" width="15.140625" style="1" customWidth="1"/>
    <col min="7168" max="7168" width="31.42578125" style="1" bestFit="1" customWidth="1"/>
    <col min="7169" max="7169" width="38.7109375" style="1" customWidth="1"/>
    <col min="7170" max="7421" width="8.85546875" style="1"/>
    <col min="7422" max="7422" width="3.7109375" style="1" customWidth="1"/>
    <col min="7423" max="7423" width="15.140625" style="1" customWidth="1"/>
    <col min="7424" max="7424" width="31.42578125" style="1" bestFit="1" customWidth="1"/>
    <col min="7425" max="7425" width="38.7109375" style="1" customWidth="1"/>
    <col min="7426" max="7677" width="8.85546875" style="1"/>
    <col min="7678" max="7678" width="3.7109375" style="1" customWidth="1"/>
    <col min="7679" max="7679" width="15.140625" style="1" customWidth="1"/>
    <col min="7680" max="7680" width="31.42578125" style="1" bestFit="1" customWidth="1"/>
    <col min="7681" max="7681" width="38.7109375" style="1" customWidth="1"/>
    <col min="7682" max="7933" width="8.85546875" style="1"/>
    <col min="7934" max="7934" width="3.7109375" style="1" customWidth="1"/>
    <col min="7935" max="7935" width="15.140625" style="1" customWidth="1"/>
    <col min="7936" max="7936" width="31.42578125" style="1" bestFit="1" customWidth="1"/>
    <col min="7937" max="7937" width="38.7109375" style="1" customWidth="1"/>
    <col min="7938" max="8189" width="8.85546875" style="1"/>
    <col min="8190" max="8190" width="3.7109375" style="1" customWidth="1"/>
    <col min="8191" max="8191" width="15.140625" style="1" customWidth="1"/>
    <col min="8192" max="8192" width="31.42578125" style="1" bestFit="1" customWidth="1"/>
    <col min="8193" max="8193" width="38.7109375" style="1" customWidth="1"/>
    <col min="8194" max="8445" width="8.85546875" style="1"/>
    <col min="8446" max="8446" width="3.7109375" style="1" customWidth="1"/>
    <col min="8447" max="8447" width="15.140625" style="1" customWidth="1"/>
    <col min="8448" max="8448" width="31.42578125" style="1" bestFit="1" customWidth="1"/>
    <col min="8449" max="8449" width="38.7109375" style="1" customWidth="1"/>
    <col min="8450" max="8701" width="8.85546875" style="1"/>
    <col min="8702" max="8702" width="3.7109375" style="1" customWidth="1"/>
    <col min="8703" max="8703" width="15.140625" style="1" customWidth="1"/>
    <col min="8704" max="8704" width="31.42578125" style="1" bestFit="1" customWidth="1"/>
    <col min="8705" max="8705" width="38.7109375" style="1" customWidth="1"/>
    <col min="8706" max="8957" width="8.85546875" style="1"/>
    <col min="8958" max="8958" width="3.7109375" style="1" customWidth="1"/>
    <col min="8959" max="8959" width="15.140625" style="1" customWidth="1"/>
    <col min="8960" max="8960" width="31.42578125" style="1" bestFit="1" customWidth="1"/>
    <col min="8961" max="8961" width="38.7109375" style="1" customWidth="1"/>
    <col min="8962" max="9213" width="8.85546875" style="1"/>
    <col min="9214" max="9214" width="3.7109375" style="1" customWidth="1"/>
    <col min="9215" max="9215" width="15.140625" style="1" customWidth="1"/>
    <col min="9216" max="9216" width="31.42578125" style="1" bestFit="1" customWidth="1"/>
    <col min="9217" max="9217" width="38.7109375" style="1" customWidth="1"/>
    <col min="9218" max="9469" width="8.85546875" style="1"/>
    <col min="9470" max="9470" width="3.7109375" style="1" customWidth="1"/>
    <col min="9471" max="9471" width="15.140625" style="1" customWidth="1"/>
    <col min="9472" max="9472" width="31.42578125" style="1" bestFit="1" customWidth="1"/>
    <col min="9473" max="9473" width="38.7109375" style="1" customWidth="1"/>
    <col min="9474" max="9725" width="8.85546875" style="1"/>
    <col min="9726" max="9726" width="3.7109375" style="1" customWidth="1"/>
    <col min="9727" max="9727" width="15.140625" style="1" customWidth="1"/>
    <col min="9728" max="9728" width="31.42578125" style="1" bestFit="1" customWidth="1"/>
    <col min="9729" max="9729" width="38.7109375" style="1" customWidth="1"/>
    <col min="9730" max="9981" width="8.85546875" style="1"/>
    <col min="9982" max="9982" width="3.7109375" style="1" customWidth="1"/>
    <col min="9983" max="9983" width="15.140625" style="1" customWidth="1"/>
    <col min="9984" max="9984" width="31.42578125" style="1" bestFit="1" customWidth="1"/>
    <col min="9985" max="9985" width="38.7109375" style="1" customWidth="1"/>
    <col min="9986" max="10237" width="8.85546875" style="1"/>
    <col min="10238" max="10238" width="3.7109375" style="1" customWidth="1"/>
    <col min="10239" max="10239" width="15.140625" style="1" customWidth="1"/>
    <col min="10240" max="10240" width="31.42578125" style="1" bestFit="1" customWidth="1"/>
    <col min="10241" max="10241" width="38.7109375" style="1" customWidth="1"/>
    <col min="10242" max="10493" width="8.85546875" style="1"/>
    <col min="10494" max="10494" width="3.7109375" style="1" customWidth="1"/>
    <col min="10495" max="10495" width="15.140625" style="1" customWidth="1"/>
    <col min="10496" max="10496" width="31.42578125" style="1" bestFit="1" customWidth="1"/>
    <col min="10497" max="10497" width="38.7109375" style="1" customWidth="1"/>
    <col min="10498" max="10749" width="8.85546875" style="1"/>
    <col min="10750" max="10750" width="3.7109375" style="1" customWidth="1"/>
    <col min="10751" max="10751" width="15.140625" style="1" customWidth="1"/>
    <col min="10752" max="10752" width="31.42578125" style="1" bestFit="1" customWidth="1"/>
    <col min="10753" max="10753" width="38.7109375" style="1" customWidth="1"/>
    <col min="10754" max="11005" width="8.85546875" style="1"/>
    <col min="11006" max="11006" width="3.7109375" style="1" customWidth="1"/>
    <col min="11007" max="11007" width="15.140625" style="1" customWidth="1"/>
    <col min="11008" max="11008" width="31.42578125" style="1" bestFit="1" customWidth="1"/>
    <col min="11009" max="11009" width="38.7109375" style="1" customWidth="1"/>
    <col min="11010" max="11261" width="8.85546875" style="1"/>
    <col min="11262" max="11262" width="3.7109375" style="1" customWidth="1"/>
    <col min="11263" max="11263" width="15.140625" style="1" customWidth="1"/>
    <col min="11264" max="11264" width="31.42578125" style="1" bestFit="1" customWidth="1"/>
    <col min="11265" max="11265" width="38.7109375" style="1" customWidth="1"/>
    <col min="11266" max="11517" width="8.85546875" style="1"/>
    <col min="11518" max="11518" width="3.7109375" style="1" customWidth="1"/>
    <col min="11519" max="11519" width="15.140625" style="1" customWidth="1"/>
    <col min="11520" max="11520" width="31.42578125" style="1" bestFit="1" customWidth="1"/>
    <col min="11521" max="11521" width="38.7109375" style="1" customWidth="1"/>
    <col min="11522" max="11773" width="8.85546875" style="1"/>
    <col min="11774" max="11774" width="3.7109375" style="1" customWidth="1"/>
    <col min="11775" max="11775" width="15.140625" style="1" customWidth="1"/>
    <col min="11776" max="11776" width="31.42578125" style="1" bestFit="1" customWidth="1"/>
    <col min="11777" max="11777" width="38.7109375" style="1" customWidth="1"/>
    <col min="11778" max="12029" width="8.85546875" style="1"/>
    <col min="12030" max="12030" width="3.7109375" style="1" customWidth="1"/>
    <col min="12031" max="12031" width="15.140625" style="1" customWidth="1"/>
    <col min="12032" max="12032" width="31.42578125" style="1" bestFit="1" customWidth="1"/>
    <col min="12033" max="12033" width="38.7109375" style="1" customWidth="1"/>
    <col min="12034" max="12285" width="8.85546875" style="1"/>
    <col min="12286" max="12286" width="3.7109375" style="1" customWidth="1"/>
    <col min="12287" max="12287" width="15.140625" style="1" customWidth="1"/>
    <col min="12288" max="12288" width="31.42578125" style="1" bestFit="1" customWidth="1"/>
    <col min="12289" max="12289" width="38.7109375" style="1" customWidth="1"/>
    <col min="12290" max="12541" width="8.85546875" style="1"/>
    <col min="12542" max="12542" width="3.7109375" style="1" customWidth="1"/>
    <col min="12543" max="12543" width="15.140625" style="1" customWidth="1"/>
    <col min="12544" max="12544" width="31.42578125" style="1" bestFit="1" customWidth="1"/>
    <col min="12545" max="12545" width="38.7109375" style="1" customWidth="1"/>
    <col min="12546" max="12797" width="8.85546875" style="1"/>
    <col min="12798" max="12798" width="3.7109375" style="1" customWidth="1"/>
    <col min="12799" max="12799" width="15.140625" style="1" customWidth="1"/>
    <col min="12800" max="12800" width="31.42578125" style="1" bestFit="1" customWidth="1"/>
    <col min="12801" max="12801" width="38.7109375" style="1" customWidth="1"/>
    <col min="12802" max="13053" width="8.85546875" style="1"/>
    <col min="13054" max="13054" width="3.7109375" style="1" customWidth="1"/>
    <col min="13055" max="13055" width="15.140625" style="1" customWidth="1"/>
    <col min="13056" max="13056" width="31.42578125" style="1" bestFit="1" customWidth="1"/>
    <col min="13057" max="13057" width="38.7109375" style="1" customWidth="1"/>
    <col min="13058" max="13309" width="8.85546875" style="1"/>
    <col min="13310" max="13310" width="3.7109375" style="1" customWidth="1"/>
    <col min="13311" max="13311" width="15.140625" style="1" customWidth="1"/>
    <col min="13312" max="13312" width="31.42578125" style="1" bestFit="1" customWidth="1"/>
    <col min="13313" max="13313" width="38.7109375" style="1" customWidth="1"/>
    <col min="13314" max="13565" width="8.85546875" style="1"/>
    <col min="13566" max="13566" width="3.7109375" style="1" customWidth="1"/>
    <col min="13567" max="13567" width="15.140625" style="1" customWidth="1"/>
    <col min="13568" max="13568" width="31.42578125" style="1" bestFit="1" customWidth="1"/>
    <col min="13569" max="13569" width="38.7109375" style="1" customWidth="1"/>
    <col min="13570" max="13821" width="8.85546875" style="1"/>
    <col min="13822" max="13822" width="3.7109375" style="1" customWidth="1"/>
    <col min="13823" max="13823" width="15.140625" style="1" customWidth="1"/>
    <col min="13824" max="13824" width="31.42578125" style="1" bestFit="1" customWidth="1"/>
    <col min="13825" max="13825" width="38.7109375" style="1" customWidth="1"/>
    <col min="13826" max="14077" width="8.85546875" style="1"/>
    <col min="14078" max="14078" width="3.7109375" style="1" customWidth="1"/>
    <col min="14079" max="14079" width="15.140625" style="1" customWidth="1"/>
    <col min="14080" max="14080" width="31.42578125" style="1" bestFit="1" customWidth="1"/>
    <col min="14081" max="14081" width="38.7109375" style="1" customWidth="1"/>
    <col min="14082" max="14333" width="8.85546875" style="1"/>
    <col min="14334" max="14334" width="3.7109375" style="1" customWidth="1"/>
    <col min="14335" max="14335" width="15.140625" style="1" customWidth="1"/>
    <col min="14336" max="14336" width="31.42578125" style="1" bestFit="1" customWidth="1"/>
    <col min="14337" max="14337" width="38.7109375" style="1" customWidth="1"/>
    <col min="14338" max="14589" width="8.85546875" style="1"/>
    <col min="14590" max="14590" width="3.7109375" style="1" customWidth="1"/>
    <col min="14591" max="14591" width="15.140625" style="1" customWidth="1"/>
    <col min="14592" max="14592" width="31.42578125" style="1" bestFit="1" customWidth="1"/>
    <col min="14593" max="14593" width="38.7109375" style="1" customWidth="1"/>
    <col min="14594" max="14845" width="8.85546875" style="1"/>
    <col min="14846" max="14846" width="3.7109375" style="1" customWidth="1"/>
    <col min="14847" max="14847" width="15.140625" style="1" customWidth="1"/>
    <col min="14848" max="14848" width="31.42578125" style="1" bestFit="1" customWidth="1"/>
    <col min="14849" max="14849" width="38.7109375" style="1" customWidth="1"/>
    <col min="14850" max="15101" width="8.85546875" style="1"/>
    <col min="15102" max="15102" width="3.7109375" style="1" customWidth="1"/>
    <col min="15103" max="15103" width="15.140625" style="1" customWidth="1"/>
    <col min="15104" max="15104" width="31.42578125" style="1" bestFit="1" customWidth="1"/>
    <col min="15105" max="15105" width="38.7109375" style="1" customWidth="1"/>
    <col min="15106" max="15357" width="8.85546875" style="1"/>
    <col min="15358" max="15358" width="3.7109375" style="1" customWidth="1"/>
    <col min="15359" max="15359" width="15.140625" style="1" customWidth="1"/>
    <col min="15360" max="15360" width="31.42578125" style="1" bestFit="1" customWidth="1"/>
    <col min="15361" max="15361" width="38.7109375" style="1" customWidth="1"/>
    <col min="15362" max="15613" width="8.85546875" style="1"/>
    <col min="15614" max="15614" width="3.7109375" style="1" customWidth="1"/>
    <col min="15615" max="15615" width="15.140625" style="1" customWidth="1"/>
    <col min="15616" max="15616" width="31.42578125" style="1" bestFit="1" customWidth="1"/>
    <col min="15617" max="15617" width="38.7109375" style="1" customWidth="1"/>
    <col min="15618" max="15869" width="8.85546875" style="1"/>
    <col min="15870" max="15870" width="3.7109375" style="1" customWidth="1"/>
    <col min="15871" max="15871" width="15.140625" style="1" customWidth="1"/>
    <col min="15872" max="15872" width="31.42578125" style="1" bestFit="1" customWidth="1"/>
    <col min="15873" max="15873" width="38.7109375" style="1" customWidth="1"/>
    <col min="15874" max="16125" width="8.85546875" style="1"/>
    <col min="16126" max="16126" width="3.7109375" style="1" customWidth="1"/>
    <col min="16127" max="16127" width="15.140625" style="1" customWidth="1"/>
    <col min="16128" max="16128" width="31.42578125" style="1" bestFit="1" customWidth="1"/>
    <col min="16129" max="16129" width="38.7109375" style="1" customWidth="1"/>
    <col min="16130" max="16384" width="8.85546875" style="1"/>
  </cols>
  <sheetData>
    <row r="2" spans="1:4" ht="13.9" x14ac:dyDescent="0.25">
      <c r="B2" s="11"/>
      <c r="D2" s="6"/>
    </row>
    <row r="3" spans="1:4" ht="13.9" x14ac:dyDescent="0.25">
      <c r="B3" s="9"/>
      <c r="D3" s="3"/>
    </row>
    <row r="4" spans="1:4" ht="16.899999999999999" x14ac:dyDescent="0.25">
      <c r="B4" s="15"/>
      <c r="C4" s="16"/>
    </row>
    <row r="7" spans="1:4" ht="15.6" x14ac:dyDescent="0.3">
      <c r="B7" s="2"/>
      <c r="C7" s="2"/>
    </row>
    <row r="8" spans="1:4" ht="15.75" x14ac:dyDescent="0.25">
      <c r="A8" s="2"/>
      <c r="B8" s="586" t="s">
        <v>2</v>
      </c>
      <c r="C8" s="587" t="s">
        <v>2</v>
      </c>
      <c r="D8" s="588"/>
    </row>
    <row r="9" spans="1:4" ht="15.6" x14ac:dyDescent="0.3">
      <c r="A9" s="2"/>
      <c r="B9" s="2"/>
      <c r="C9" s="2"/>
      <c r="D9" s="2"/>
    </row>
    <row r="10" spans="1:4" ht="18.75" x14ac:dyDescent="0.3">
      <c r="A10" s="2"/>
      <c r="B10" s="584" t="s">
        <v>6</v>
      </c>
      <c r="C10" s="584"/>
      <c r="D10" s="584"/>
    </row>
    <row r="11" spans="1:4" ht="15.6" x14ac:dyDescent="0.3">
      <c r="A11" s="2"/>
      <c r="B11" s="2"/>
      <c r="C11" s="2"/>
      <c r="D11" s="2"/>
    </row>
    <row r="12" spans="1:4" ht="15.75" x14ac:dyDescent="0.25">
      <c r="A12" s="2"/>
      <c r="B12" s="585" t="s">
        <v>7</v>
      </c>
      <c r="C12" s="585"/>
      <c r="D12" s="585"/>
    </row>
    <row r="13" spans="1:4" ht="15.75" x14ac:dyDescent="0.25">
      <c r="A13" s="2"/>
      <c r="B13" s="5" t="s">
        <v>0</v>
      </c>
      <c r="C13" s="4" t="s">
        <v>4</v>
      </c>
      <c r="D13" s="4" t="s">
        <v>3</v>
      </c>
    </row>
    <row r="14" spans="1:4" x14ac:dyDescent="0.25">
      <c r="B14" s="17">
        <v>1</v>
      </c>
      <c r="C14" s="13" t="s">
        <v>8</v>
      </c>
      <c r="D14" s="18" t="s">
        <v>9</v>
      </c>
    </row>
    <row r="15" spans="1:4" x14ac:dyDescent="0.25">
      <c r="B15" s="19">
        <v>2</v>
      </c>
      <c r="C15" s="13" t="s">
        <v>10</v>
      </c>
      <c r="D15" s="20" t="s">
        <v>11</v>
      </c>
    </row>
    <row r="16" spans="1:4" x14ac:dyDescent="0.25">
      <c r="B16" s="21">
        <v>3</v>
      </c>
      <c r="C16" s="13" t="s">
        <v>12</v>
      </c>
      <c r="D16" s="22" t="s">
        <v>13</v>
      </c>
    </row>
    <row r="17" spans="1:4" x14ac:dyDescent="0.25">
      <c r="B17" s="23">
        <v>4</v>
      </c>
      <c r="C17" s="13" t="s">
        <v>14</v>
      </c>
      <c r="D17" s="24" t="s">
        <v>15</v>
      </c>
    </row>
    <row r="18" spans="1:4" x14ac:dyDescent="0.25">
      <c r="B18" s="25">
        <v>5</v>
      </c>
      <c r="C18" s="13" t="s">
        <v>16</v>
      </c>
      <c r="D18" s="26" t="s">
        <v>17</v>
      </c>
    </row>
    <row r="19" spans="1:4" x14ac:dyDescent="0.25">
      <c r="B19" s="27">
        <v>6</v>
      </c>
      <c r="C19" s="13" t="s">
        <v>18</v>
      </c>
      <c r="D19" s="28" t="s">
        <v>19</v>
      </c>
    </row>
    <row r="20" spans="1:4" x14ac:dyDescent="0.25">
      <c r="B20" s="29">
        <v>7</v>
      </c>
      <c r="C20" s="13" t="s">
        <v>20</v>
      </c>
      <c r="D20" s="30" t="s">
        <v>21</v>
      </c>
    </row>
    <row r="21" spans="1:4" x14ac:dyDescent="0.25">
      <c r="B21" s="31">
        <v>8</v>
      </c>
      <c r="C21" s="13" t="s">
        <v>22</v>
      </c>
      <c r="D21" s="32" t="s">
        <v>23</v>
      </c>
    </row>
    <row r="22" spans="1:4" x14ac:dyDescent="0.25">
      <c r="B22" s="33">
        <v>9</v>
      </c>
      <c r="C22" s="13" t="s">
        <v>24</v>
      </c>
      <c r="D22" s="34" t="s">
        <v>25</v>
      </c>
    </row>
    <row r="23" spans="1:4" x14ac:dyDescent="0.25">
      <c r="B23" s="35">
        <v>10</v>
      </c>
      <c r="C23" s="13" t="s">
        <v>26</v>
      </c>
      <c r="D23" s="36" t="s">
        <v>27</v>
      </c>
    </row>
    <row r="25" spans="1:4" ht="15.75" x14ac:dyDescent="0.25">
      <c r="A25" s="2"/>
      <c r="B25" s="10" t="s">
        <v>1</v>
      </c>
      <c r="C25" s="7"/>
    </row>
    <row r="26" spans="1:4" ht="75" x14ac:dyDescent="0.25">
      <c r="B26" s="37" t="s">
        <v>28</v>
      </c>
    </row>
    <row r="27" spans="1:4" ht="13.9" x14ac:dyDescent="0.25">
      <c r="A27" s="8"/>
      <c r="B27" s="8"/>
      <c r="C27" s="8"/>
      <c r="D27" s="8"/>
    </row>
    <row r="28" spans="1:4" ht="30" x14ac:dyDescent="0.25">
      <c r="A28" s="8"/>
      <c r="B28" s="8"/>
      <c r="C28" s="8"/>
      <c r="D28" s="8" t="s">
        <v>29</v>
      </c>
    </row>
    <row r="29" spans="1:4" x14ac:dyDescent="0.25">
      <c r="A29" s="8"/>
      <c r="B29" s="14" t="s">
        <v>30</v>
      </c>
      <c r="C29" s="14" t="s">
        <v>31</v>
      </c>
      <c r="D29" s="14" t="s">
        <v>32</v>
      </c>
    </row>
    <row r="30" spans="1:4" x14ac:dyDescent="0.25">
      <c r="A30" s="8"/>
      <c r="B30" s="8" t="s">
        <v>33</v>
      </c>
      <c r="C30" s="8" t="s">
        <v>33</v>
      </c>
      <c r="D30" s="8" t="s">
        <v>34</v>
      </c>
    </row>
    <row r="31" spans="1:4" ht="13.9" x14ac:dyDescent="0.25">
      <c r="A31" s="8"/>
      <c r="B31" s="8"/>
      <c r="C31" s="8"/>
      <c r="D31" s="8"/>
    </row>
    <row r="32" spans="1:4" ht="13.9" x14ac:dyDescent="0.25">
      <c r="A32" s="8"/>
      <c r="B32" s="8"/>
      <c r="C32" s="8"/>
      <c r="D32" s="8"/>
    </row>
    <row r="33" spans="1:4" ht="13.9" x14ac:dyDescent="0.25">
      <c r="A33" s="8"/>
      <c r="B33" s="8"/>
      <c r="C33" s="8"/>
      <c r="D33" s="8"/>
    </row>
    <row r="34" spans="1:4" ht="13.9" x14ac:dyDescent="0.25">
      <c r="A34" s="8"/>
      <c r="B34" s="8"/>
      <c r="C34" s="8"/>
      <c r="D34" s="8"/>
    </row>
    <row r="35" spans="1:4" ht="13.9" x14ac:dyDescent="0.25">
      <c r="A35" s="8"/>
      <c r="B35" s="8"/>
      <c r="C35" s="8"/>
      <c r="D35" s="8"/>
    </row>
    <row r="36" spans="1:4" ht="13.9" x14ac:dyDescent="0.25">
      <c r="A36" s="8"/>
      <c r="B36" s="8"/>
      <c r="C36" s="8"/>
      <c r="D36" s="8"/>
    </row>
    <row r="37" spans="1:4" x14ac:dyDescent="0.25">
      <c r="A37" s="8"/>
      <c r="B37" s="8"/>
      <c r="C37" s="8"/>
      <c r="D37" s="8"/>
    </row>
    <row r="38" spans="1:4" x14ac:dyDescent="0.25">
      <c r="A38" s="8"/>
      <c r="B38" s="8"/>
      <c r="C38" s="8"/>
      <c r="D38" s="8"/>
    </row>
    <row r="39" spans="1:4" x14ac:dyDescent="0.25">
      <c r="A39" s="8"/>
      <c r="B39" s="8"/>
      <c r="C39" s="8"/>
      <c r="D39" s="8"/>
    </row>
  </sheetData>
  <mergeCells count="3">
    <mergeCell ref="B10:D10"/>
    <mergeCell ref="B12:D12"/>
    <mergeCell ref="B8:D8"/>
  </mergeCells>
  <hyperlinks>
    <hyperlink ref="D14" location="'I_06H01'!A1" display="I_06H01" xr:uid="{00000000-0004-0000-0000-000000000000}"/>
    <hyperlink ref="D15" location="'II_06H02'!A1" display="II_06H02" xr:uid="{00000000-0004-0000-0000-000001000000}"/>
    <hyperlink ref="D16" location="'III_06H03'!A1" display="III_06H03" xr:uid="{00000000-0004-0000-0000-000002000000}"/>
    <hyperlink ref="D17" location="'IV_06H04'!A1" display="IV_06H04" xr:uid="{00000000-0004-0000-0000-000003000000}"/>
    <hyperlink ref="D18" location="'V_06H05'!A1" display="V_06H05" xr:uid="{00000000-0004-0000-0000-000004000000}"/>
    <hyperlink ref="D19" location="'X_06H09'!A1" display="X_06H09" xr:uid="{00000000-0004-0000-0000-000005000000}"/>
    <hyperlink ref="D20" location="'VI_06H06'!A1" display="VI_06H06" xr:uid="{00000000-0004-0000-0000-000006000000}"/>
    <hyperlink ref="D21" location="'VII_06H07'!A1" display="VII_06H07" xr:uid="{00000000-0004-0000-0000-000007000000}"/>
    <hyperlink ref="D22" location="'VIII_06H08'!A1" display="VIII_06H08" xr:uid="{00000000-0004-0000-0000-000008000000}"/>
    <hyperlink ref="D23" location="'IX_06H10'!A1" display="IX_06H10" xr:uid="{00000000-0004-0000-0000-000009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6.42578125" bestFit="1" customWidth="1"/>
  </cols>
  <sheetData>
    <row r="1" spans="1:1" ht="16.5" x14ac:dyDescent="0.25">
      <c r="A1" s="12">
        <v>3350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8"/>
  <sheetViews>
    <sheetView zoomScale="70" zoomScaleNormal="70" workbookViewId="0">
      <selection activeCell="E95" sqref="E95"/>
    </sheetView>
  </sheetViews>
  <sheetFormatPr defaultRowHeight="15" x14ac:dyDescent="0.25"/>
  <cols>
    <col min="1" max="1" width="9.28515625" bestFit="1" customWidth="1"/>
    <col min="2" max="2" width="31.28515625" bestFit="1" customWidth="1"/>
    <col min="3" max="3" width="26.85546875" customWidth="1"/>
    <col min="4" max="4" width="20.5703125" bestFit="1" customWidth="1"/>
    <col min="5" max="5" width="22.140625" bestFit="1" customWidth="1"/>
  </cols>
  <sheetData>
    <row r="1" spans="1:5" ht="20.25" x14ac:dyDescent="0.3">
      <c r="A1" s="593" t="s">
        <v>8</v>
      </c>
      <c r="B1" s="593" t="s">
        <v>5</v>
      </c>
      <c r="C1" s="593" t="s">
        <v>5</v>
      </c>
      <c r="D1" s="593" t="s">
        <v>5</v>
      </c>
      <c r="E1" s="593" t="s">
        <v>5</v>
      </c>
    </row>
    <row r="2" spans="1:5" ht="18.75" x14ac:dyDescent="0.3">
      <c r="A2" s="594" t="s">
        <v>39</v>
      </c>
      <c r="B2" s="595" t="s">
        <v>5</v>
      </c>
      <c r="C2" s="595" t="s">
        <v>5</v>
      </c>
      <c r="D2" s="595" t="s">
        <v>5</v>
      </c>
      <c r="E2" s="595" t="s">
        <v>5</v>
      </c>
    </row>
    <row r="3" spans="1:5" x14ac:dyDescent="0.25">
      <c r="A3" s="591" t="s">
        <v>0</v>
      </c>
      <c r="B3" s="591" t="s">
        <v>38</v>
      </c>
      <c r="C3" s="591" t="s">
        <v>36</v>
      </c>
      <c r="D3" s="592" t="s">
        <v>5</v>
      </c>
      <c r="E3" s="592" t="s">
        <v>5</v>
      </c>
    </row>
    <row r="4" spans="1:5" ht="18.75" x14ac:dyDescent="0.25">
      <c r="A4" s="592" t="s">
        <v>5</v>
      </c>
      <c r="B4" s="592" t="s">
        <v>5</v>
      </c>
      <c r="C4" s="38" t="s">
        <v>36</v>
      </c>
      <c r="D4" s="38" t="s">
        <v>37</v>
      </c>
      <c r="E4" s="38" t="s">
        <v>35</v>
      </c>
    </row>
    <row r="5" spans="1:5" ht="16.5" x14ac:dyDescent="0.25">
      <c r="A5" s="101" t="s">
        <v>90</v>
      </c>
      <c r="B5" s="213" t="s">
        <v>157</v>
      </c>
      <c r="C5" s="142"/>
      <c r="D5" s="200"/>
      <c r="E5" s="214"/>
    </row>
    <row r="6" spans="1:5" ht="66" x14ac:dyDescent="0.25">
      <c r="A6" s="102" t="s">
        <v>45</v>
      </c>
      <c r="B6" s="201" t="s">
        <v>151</v>
      </c>
      <c r="C6" s="617">
        <v>1648006180000</v>
      </c>
      <c r="D6" s="617" t="s">
        <v>5</v>
      </c>
      <c r="E6" s="617" t="s">
        <v>5</v>
      </c>
    </row>
    <row r="7" spans="1:5" ht="49.5" x14ac:dyDescent="0.25">
      <c r="A7" s="103" t="s">
        <v>46</v>
      </c>
      <c r="B7" s="173" t="s">
        <v>138</v>
      </c>
      <c r="C7" s="617"/>
      <c r="D7" s="617" t="s">
        <v>5</v>
      </c>
      <c r="E7" s="617" t="s">
        <v>5</v>
      </c>
    </row>
    <row r="8" spans="1:5" ht="49.5" x14ac:dyDescent="0.25">
      <c r="A8" s="104" t="s">
        <v>55</v>
      </c>
      <c r="B8" s="174" t="s">
        <v>139</v>
      </c>
      <c r="C8" s="617">
        <v>0</v>
      </c>
      <c r="D8" s="617" t="s">
        <v>5</v>
      </c>
      <c r="E8" s="617" t="s">
        <v>5</v>
      </c>
    </row>
    <row r="9" spans="1:5" ht="49.5" x14ac:dyDescent="0.25">
      <c r="A9" s="105" t="s">
        <v>56</v>
      </c>
      <c r="B9" s="199" t="s">
        <v>150</v>
      </c>
      <c r="C9" s="617">
        <v>0</v>
      </c>
      <c r="D9" s="617" t="s">
        <v>5</v>
      </c>
      <c r="E9" s="617" t="s">
        <v>5</v>
      </c>
    </row>
    <row r="10" spans="1:5" ht="49.5" x14ac:dyDescent="0.25">
      <c r="A10" s="106" t="s">
        <v>57</v>
      </c>
      <c r="B10" s="146" t="s">
        <v>121</v>
      </c>
      <c r="C10" s="617">
        <v>0</v>
      </c>
      <c r="D10" s="617" t="s">
        <v>5</v>
      </c>
      <c r="E10" s="617" t="s">
        <v>5</v>
      </c>
    </row>
    <row r="11" spans="1:5" ht="66" x14ac:dyDescent="0.25">
      <c r="A11" s="107" t="s">
        <v>91</v>
      </c>
      <c r="B11" s="39" t="s">
        <v>40</v>
      </c>
      <c r="C11" s="617"/>
      <c r="D11" s="617" t="s">
        <v>5</v>
      </c>
      <c r="E11" s="617" t="s">
        <v>5</v>
      </c>
    </row>
    <row r="12" spans="1:5" ht="49.5" x14ac:dyDescent="0.25">
      <c r="A12" s="108" t="s">
        <v>92</v>
      </c>
      <c r="B12" s="147" t="s">
        <v>122</v>
      </c>
      <c r="C12" s="617"/>
      <c r="D12" s="617" t="s">
        <v>5</v>
      </c>
      <c r="E12" s="617" t="s">
        <v>5</v>
      </c>
    </row>
    <row r="13" spans="1:5" ht="49.5" x14ac:dyDescent="0.25">
      <c r="A13" s="109" t="s">
        <v>41</v>
      </c>
      <c r="B13" s="215" t="s">
        <v>158</v>
      </c>
      <c r="C13" s="617"/>
      <c r="D13" s="617" t="s">
        <v>5</v>
      </c>
      <c r="E13" s="617" t="s">
        <v>5</v>
      </c>
    </row>
    <row r="14" spans="1:5" ht="49.5" x14ac:dyDescent="0.25">
      <c r="A14" s="114" t="s">
        <v>59</v>
      </c>
      <c r="B14" s="216" t="s">
        <v>159</v>
      </c>
      <c r="C14" s="617">
        <v>0</v>
      </c>
      <c r="D14" s="617" t="s">
        <v>5</v>
      </c>
      <c r="E14" s="617" t="s">
        <v>5</v>
      </c>
    </row>
    <row r="15" spans="1:5" ht="33" x14ac:dyDescent="0.25">
      <c r="A15" s="115" t="s">
        <v>60</v>
      </c>
      <c r="B15" s="74" t="s">
        <v>70</v>
      </c>
      <c r="C15" s="617">
        <v>319556110170</v>
      </c>
      <c r="D15" s="617" t="s">
        <v>5</v>
      </c>
      <c r="E15" s="617" t="s">
        <v>5</v>
      </c>
    </row>
    <row r="16" spans="1:5" ht="49.5" x14ac:dyDescent="0.25">
      <c r="A16" s="116" t="s">
        <v>95</v>
      </c>
      <c r="B16" s="148" t="s">
        <v>123</v>
      </c>
      <c r="C16" s="617">
        <v>14026893936</v>
      </c>
      <c r="D16" s="617" t="s">
        <v>5</v>
      </c>
      <c r="E16" s="617" t="s">
        <v>5</v>
      </c>
    </row>
    <row r="17" spans="1:5" ht="49.5" x14ac:dyDescent="0.25">
      <c r="A17" s="117" t="s">
        <v>96</v>
      </c>
      <c r="B17" s="149" t="s">
        <v>124</v>
      </c>
      <c r="C17" s="617" t="s">
        <v>5</v>
      </c>
      <c r="D17" s="617" t="s">
        <v>5</v>
      </c>
      <c r="E17" s="617" t="s">
        <v>5</v>
      </c>
    </row>
    <row r="18" spans="1:5" ht="33" x14ac:dyDescent="0.25">
      <c r="A18" s="118" t="s">
        <v>97</v>
      </c>
      <c r="B18" s="150" t="s">
        <v>125</v>
      </c>
      <c r="C18" s="617" t="s">
        <v>5</v>
      </c>
      <c r="D18" s="617" t="s">
        <v>5</v>
      </c>
      <c r="E18" s="617" t="s">
        <v>5</v>
      </c>
    </row>
    <row r="19" spans="1:5" ht="49.5" x14ac:dyDescent="0.25">
      <c r="A19" s="119" t="s">
        <v>98</v>
      </c>
      <c r="B19" s="75" t="s">
        <v>71</v>
      </c>
      <c r="C19" s="617" t="s">
        <v>5</v>
      </c>
      <c r="D19" s="617" t="s">
        <v>5</v>
      </c>
      <c r="E19" s="617" t="s">
        <v>5</v>
      </c>
    </row>
    <row r="20" spans="1:5" ht="82.5" x14ac:dyDescent="0.25">
      <c r="A20" s="120" t="s">
        <v>99</v>
      </c>
      <c r="B20" s="217" t="s">
        <v>160</v>
      </c>
      <c r="C20" s="617" t="s">
        <v>5</v>
      </c>
      <c r="D20" s="617" t="s">
        <v>5</v>
      </c>
      <c r="E20" s="617">
        <v>6215990</v>
      </c>
    </row>
    <row r="21" spans="1:5" ht="33" x14ac:dyDescent="0.25">
      <c r="A21" s="121" t="s">
        <v>100</v>
      </c>
      <c r="B21" s="218" t="s">
        <v>161</v>
      </c>
      <c r="C21" s="617" t="s">
        <v>5</v>
      </c>
      <c r="D21" s="617" t="s">
        <v>5</v>
      </c>
      <c r="E21" s="617" t="s">
        <v>5</v>
      </c>
    </row>
    <row r="22" spans="1:5" ht="33" customHeight="1" x14ac:dyDescent="0.25">
      <c r="A22" s="122" t="s">
        <v>101</v>
      </c>
      <c r="B22" s="76" t="s">
        <v>72</v>
      </c>
      <c r="C22" s="617" t="s">
        <v>5</v>
      </c>
      <c r="D22" s="617" t="s">
        <v>5</v>
      </c>
      <c r="E22" s="617">
        <v>1981595400096</v>
      </c>
    </row>
    <row r="23" spans="1:5" ht="49.5" x14ac:dyDescent="0.25">
      <c r="A23" s="123" t="s">
        <v>102</v>
      </c>
      <c r="B23" s="77" t="s">
        <v>73</v>
      </c>
      <c r="C23" s="617" t="s">
        <v>5</v>
      </c>
      <c r="D23" s="617" t="s">
        <v>5</v>
      </c>
      <c r="E23" s="617" t="s">
        <v>5</v>
      </c>
    </row>
    <row r="24" spans="1:5" ht="34.5" x14ac:dyDescent="0.25">
      <c r="A24" s="124" t="s">
        <v>44</v>
      </c>
      <c r="B24" s="219" t="s">
        <v>162</v>
      </c>
      <c r="C24" s="617" t="s">
        <v>5</v>
      </c>
      <c r="D24" s="617" t="s">
        <v>5</v>
      </c>
      <c r="E24" s="617" t="s">
        <v>5</v>
      </c>
    </row>
    <row r="25" spans="1:5" ht="49.5" x14ac:dyDescent="0.25">
      <c r="A25" s="125" t="s">
        <v>45</v>
      </c>
      <c r="B25" s="220" t="s">
        <v>163</v>
      </c>
      <c r="C25" s="617" t="s">
        <v>5</v>
      </c>
      <c r="D25" s="617" t="s">
        <v>5</v>
      </c>
      <c r="E25" s="617" t="s">
        <v>5</v>
      </c>
    </row>
    <row r="26" spans="1:5" ht="49.5" x14ac:dyDescent="0.25">
      <c r="A26" s="126" t="s">
        <v>46</v>
      </c>
      <c r="B26" s="151" t="s">
        <v>126</v>
      </c>
      <c r="C26" s="617" t="s">
        <v>5</v>
      </c>
      <c r="D26" s="617" t="s">
        <v>5</v>
      </c>
      <c r="E26" s="617" t="s">
        <v>5</v>
      </c>
    </row>
    <row r="27" spans="1:5" ht="49.5" x14ac:dyDescent="0.25">
      <c r="A27" s="157" t="s">
        <v>47</v>
      </c>
      <c r="B27" s="221" t="s">
        <v>74</v>
      </c>
      <c r="C27" s="617" t="s">
        <v>5</v>
      </c>
      <c r="D27" s="617" t="s">
        <v>5</v>
      </c>
      <c r="E27" s="617" t="s">
        <v>5</v>
      </c>
    </row>
    <row r="28" spans="1:5" ht="49.5" x14ac:dyDescent="0.25">
      <c r="A28" s="158" t="s">
        <v>49</v>
      </c>
      <c r="B28" s="152" t="s">
        <v>75</v>
      </c>
      <c r="C28" s="617" t="s">
        <v>5</v>
      </c>
      <c r="D28" s="617">
        <v>0</v>
      </c>
      <c r="E28" s="617" t="s">
        <v>5</v>
      </c>
    </row>
    <row r="29" spans="1:5" ht="49.5" x14ac:dyDescent="0.25">
      <c r="A29" s="159" t="s">
        <v>55</v>
      </c>
      <c r="B29" s="153" t="s">
        <v>127</v>
      </c>
      <c r="C29" s="617" t="s">
        <v>5</v>
      </c>
      <c r="D29" s="617" t="s">
        <v>5</v>
      </c>
      <c r="E29" s="617" t="s">
        <v>5</v>
      </c>
    </row>
    <row r="30" spans="1:5" ht="49.5" x14ac:dyDescent="0.25">
      <c r="A30" s="160" t="s">
        <v>130</v>
      </c>
      <c r="B30" s="78" t="s">
        <v>74</v>
      </c>
      <c r="C30" s="617" t="s">
        <v>5</v>
      </c>
      <c r="D30" s="617" t="s">
        <v>5</v>
      </c>
      <c r="E30" s="617" t="s">
        <v>5</v>
      </c>
    </row>
    <row r="31" spans="1:5" ht="49.5" x14ac:dyDescent="0.25">
      <c r="A31" s="163" t="s">
        <v>133</v>
      </c>
      <c r="B31" s="79" t="s">
        <v>75</v>
      </c>
      <c r="C31" s="617" t="s">
        <v>5</v>
      </c>
      <c r="D31" s="617" t="s">
        <v>5</v>
      </c>
      <c r="E31" s="617" t="s">
        <v>5</v>
      </c>
    </row>
    <row r="32" spans="1:5" ht="33" x14ac:dyDescent="0.25">
      <c r="A32" s="164" t="s">
        <v>56</v>
      </c>
      <c r="B32" s="222" t="s">
        <v>164</v>
      </c>
      <c r="C32" s="617" t="s">
        <v>5</v>
      </c>
      <c r="D32" s="617" t="s">
        <v>5</v>
      </c>
      <c r="E32" s="617" t="s">
        <v>5</v>
      </c>
    </row>
    <row r="33" spans="1:5" ht="49.5" x14ac:dyDescent="0.25">
      <c r="A33" s="165" t="s">
        <v>57</v>
      </c>
      <c r="B33" s="223" t="s">
        <v>165</v>
      </c>
      <c r="C33" s="617" t="s">
        <v>5</v>
      </c>
      <c r="D33" s="617" t="s">
        <v>5</v>
      </c>
      <c r="E33" s="617" t="s">
        <v>5</v>
      </c>
    </row>
    <row r="34" spans="1:5" ht="49.5" x14ac:dyDescent="0.25">
      <c r="A34" s="166" t="s">
        <v>134</v>
      </c>
      <c r="B34" s="90" t="s">
        <v>74</v>
      </c>
      <c r="C34" s="617" t="s">
        <v>5</v>
      </c>
      <c r="D34" s="617" t="s">
        <v>5</v>
      </c>
      <c r="E34" s="617" t="s">
        <v>5</v>
      </c>
    </row>
    <row r="35" spans="1:5" ht="33" x14ac:dyDescent="0.25">
      <c r="A35" s="154" t="s">
        <v>128</v>
      </c>
      <c r="B35" s="198" t="s">
        <v>149</v>
      </c>
      <c r="C35" s="617" t="s">
        <v>5</v>
      </c>
      <c r="D35" s="617" t="s">
        <v>5</v>
      </c>
      <c r="E35" s="617" t="s">
        <v>5</v>
      </c>
    </row>
    <row r="36" spans="1:5" ht="66" x14ac:dyDescent="0.25">
      <c r="A36" s="167" t="s">
        <v>91</v>
      </c>
      <c r="B36" s="170" t="s">
        <v>136</v>
      </c>
      <c r="C36" s="617" t="s">
        <v>5</v>
      </c>
      <c r="D36" s="617" t="s">
        <v>5</v>
      </c>
      <c r="E36" s="617" t="s">
        <v>5</v>
      </c>
    </row>
    <row r="37" spans="1:5" ht="82.5" x14ac:dyDescent="0.25">
      <c r="A37" s="168" t="s">
        <v>92</v>
      </c>
      <c r="B37" s="80" t="s">
        <v>76</v>
      </c>
      <c r="C37" s="617" t="s">
        <v>5</v>
      </c>
      <c r="D37" s="617" t="s">
        <v>5</v>
      </c>
      <c r="E37" s="617" t="s">
        <v>5</v>
      </c>
    </row>
    <row r="38" spans="1:5" ht="66" x14ac:dyDescent="0.25">
      <c r="A38" s="169" t="s">
        <v>135</v>
      </c>
      <c r="B38" s="171" t="s">
        <v>116</v>
      </c>
      <c r="C38" s="617" t="s">
        <v>5</v>
      </c>
      <c r="D38" s="617" t="s">
        <v>5</v>
      </c>
      <c r="E38" s="617" t="s">
        <v>5</v>
      </c>
    </row>
    <row r="39" spans="1:5" ht="66" x14ac:dyDescent="0.25">
      <c r="A39" s="58" t="s">
        <v>58</v>
      </c>
      <c r="B39" s="81" t="s">
        <v>67</v>
      </c>
      <c r="C39" s="617" t="s">
        <v>5</v>
      </c>
      <c r="D39" s="617">
        <v>0</v>
      </c>
      <c r="E39" s="617" t="s">
        <v>5</v>
      </c>
    </row>
    <row r="40" spans="1:5" ht="49.5" x14ac:dyDescent="0.25">
      <c r="A40" s="59" t="s">
        <v>41</v>
      </c>
      <c r="B40" s="82" t="s">
        <v>77</v>
      </c>
      <c r="C40" s="617" t="s">
        <v>5</v>
      </c>
      <c r="D40" s="617" t="s">
        <v>5</v>
      </c>
      <c r="E40" s="617" t="s">
        <v>5</v>
      </c>
    </row>
    <row r="41" spans="1:5" ht="82.5" x14ac:dyDescent="0.25">
      <c r="A41" s="60" t="s">
        <v>59</v>
      </c>
      <c r="B41" s="204" t="s">
        <v>152</v>
      </c>
      <c r="C41" s="617" t="s">
        <v>5</v>
      </c>
      <c r="D41" s="617" t="s">
        <v>5</v>
      </c>
      <c r="E41" s="617" t="s">
        <v>5</v>
      </c>
    </row>
    <row r="42" spans="1:5" ht="49.5" x14ac:dyDescent="0.25">
      <c r="A42" s="61" t="s">
        <v>60</v>
      </c>
      <c r="B42" s="172" t="s">
        <v>137</v>
      </c>
      <c r="C42" s="617" t="s">
        <v>5</v>
      </c>
      <c r="D42" s="617" t="s">
        <v>5</v>
      </c>
      <c r="E42" s="617" t="s">
        <v>5</v>
      </c>
    </row>
    <row r="43" spans="1:5" ht="66" x14ac:dyDescent="0.25">
      <c r="A43" s="177" t="s">
        <v>141</v>
      </c>
      <c r="B43" s="140" t="s">
        <v>116</v>
      </c>
      <c r="C43" s="617" t="s">
        <v>5</v>
      </c>
      <c r="D43" s="617" t="s">
        <v>5</v>
      </c>
      <c r="E43" s="617" t="s">
        <v>5</v>
      </c>
    </row>
    <row r="44" spans="1:5" ht="66" x14ac:dyDescent="0.25">
      <c r="A44" s="178" t="s">
        <v>142</v>
      </c>
      <c r="B44" s="205" t="s">
        <v>67</v>
      </c>
      <c r="C44" s="617" t="s">
        <v>5</v>
      </c>
      <c r="D44" s="617">
        <v>8838893936</v>
      </c>
      <c r="E44" s="617" t="s">
        <v>5</v>
      </c>
    </row>
    <row r="45" spans="1:5" ht="33" x14ac:dyDescent="0.25">
      <c r="A45" s="179" t="s">
        <v>95</v>
      </c>
      <c r="B45" s="206" t="s">
        <v>153</v>
      </c>
      <c r="C45" s="617" t="s">
        <v>5</v>
      </c>
      <c r="D45" s="617" t="s">
        <v>5</v>
      </c>
      <c r="E45" s="617" t="s">
        <v>5</v>
      </c>
    </row>
    <row r="46" spans="1:5" ht="66" x14ac:dyDescent="0.25">
      <c r="A46" s="180" t="s">
        <v>143</v>
      </c>
      <c r="B46" s="207" t="s">
        <v>154</v>
      </c>
      <c r="C46" s="617" t="s">
        <v>5</v>
      </c>
      <c r="D46" s="617" t="s">
        <v>5</v>
      </c>
      <c r="E46" s="617" t="s">
        <v>5</v>
      </c>
    </row>
    <row r="47" spans="1:5" ht="66" x14ac:dyDescent="0.25">
      <c r="A47" s="181" t="s">
        <v>144</v>
      </c>
      <c r="B47" s="47" t="s">
        <v>48</v>
      </c>
      <c r="C47" s="617" t="s">
        <v>5</v>
      </c>
      <c r="D47" s="617" t="s">
        <v>5</v>
      </c>
      <c r="E47" s="617" t="s">
        <v>5</v>
      </c>
    </row>
    <row r="48" spans="1:5" ht="49.5" x14ac:dyDescent="0.25">
      <c r="A48" s="182" t="s">
        <v>96</v>
      </c>
      <c r="B48" s="208" t="s">
        <v>155</v>
      </c>
      <c r="C48" s="617" t="s">
        <v>5</v>
      </c>
      <c r="D48" s="617" t="s">
        <v>5</v>
      </c>
      <c r="E48" s="617" t="s">
        <v>5</v>
      </c>
    </row>
    <row r="49" spans="1:5" ht="66" x14ac:dyDescent="0.25">
      <c r="A49" s="183" t="s">
        <v>145</v>
      </c>
      <c r="B49" s="209" t="s">
        <v>116</v>
      </c>
      <c r="C49" s="617" t="s">
        <v>5</v>
      </c>
      <c r="D49" s="617" t="s">
        <v>5</v>
      </c>
      <c r="E49" s="617" t="s">
        <v>5</v>
      </c>
    </row>
    <row r="50" spans="1:5" ht="66" x14ac:dyDescent="0.25">
      <c r="A50" s="184" t="s">
        <v>146</v>
      </c>
      <c r="B50" s="210" t="s">
        <v>67</v>
      </c>
      <c r="C50" s="617" t="s">
        <v>5</v>
      </c>
      <c r="D50" s="617" t="s">
        <v>5</v>
      </c>
      <c r="E50" s="617" t="s">
        <v>5</v>
      </c>
    </row>
    <row r="51" spans="1:5" ht="33" x14ac:dyDescent="0.25">
      <c r="A51" s="185" t="s">
        <v>97</v>
      </c>
      <c r="B51" s="211" t="s">
        <v>156</v>
      </c>
      <c r="C51" s="617" t="s">
        <v>5</v>
      </c>
      <c r="D51" s="617" t="s">
        <v>5</v>
      </c>
      <c r="E51" s="617" t="s">
        <v>5</v>
      </c>
    </row>
    <row r="52" spans="1:5" ht="66" x14ac:dyDescent="0.25">
      <c r="A52" s="186" t="s">
        <v>147</v>
      </c>
      <c r="B52" s="212" t="s">
        <v>116</v>
      </c>
      <c r="C52" s="617" t="s">
        <v>5</v>
      </c>
      <c r="D52" s="617" t="s">
        <v>5</v>
      </c>
      <c r="E52" s="617" t="s">
        <v>5</v>
      </c>
    </row>
    <row r="53" spans="1:5" ht="66" x14ac:dyDescent="0.25">
      <c r="A53" s="187" t="s">
        <v>148</v>
      </c>
      <c r="B53" s="71" t="s">
        <v>67</v>
      </c>
      <c r="C53" s="617" t="s">
        <v>5</v>
      </c>
      <c r="D53" s="617" t="s">
        <v>5</v>
      </c>
      <c r="E53" s="617" t="s">
        <v>5</v>
      </c>
    </row>
    <row r="54" spans="1:5" ht="49.5" x14ac:dyDescent="0.25">
      <c r="A54" s="188" t="s">
        <v>98</v>
      </c>
      <c r="B54" s="72" t="s">
        <v>68</v>
      </c>
      <c r="C54" s="617" t="s">
        <v>5</v>
      </c>
      <c r="D54" s="617" t="s">
        <v>5</v>
      </c>
      <c r="E54" s="617" t="s">
        <v>5</v>
      </c>
    </row>
    <row r="55" spans="1:5" ht="34.5" x14ac:dyDescent="0.25">
      <c r="A55" s="189" t="s">
        <v>51</v>
      </c>
      <c r="B55" s="73" t="s">
        <v>69</v>
      </c>
      <c r="C55" s="617" t="s">
        <v>5</v>
      </c>
      <c r="D55" s="617" t="s">
        <v>5</v>
      </c>
      <c r="E55" s="617" t="s">
        <v>5</v>
      </c>
    </row>
    <row r="56" spans="1:5" ht="33" x14ac:dyDescent="0.25">
      <c r="A56" s="190" t="s">
        <v>45</v>
      </c>
      <c r="B56" s="127" t="s">
        <v>103</v>
      </c>
      <c r="C56" s="617" t="s">
        <v>5</v>
      </c>
      <c r="D56" s="617" t="s">
        <v>5</v>
      </c>
      <c r="E56" s="617" t="s">
        <v>5</v>
      </c>
    </row>
    <row r="57" spans="1:5" ht="66" x14ac:dyDescent="0.25">
      <c r="A57" s="191" t="s">
        <v>64</v>
      </c>
      <c r="B57" s="155" t="s">
        <v>129</v>
      </c>
      <c r="C57" s="617" t="s">
        <v>5</v>
      </c>
      <c r="D57" s="617" t="s">
        <v>5</v>
      </c>
      <c r="E57" s="617" t="s">
        <v>5</v>
      </c>
    </row>
    <row r="58" spans="1:5" ht="49.5" x14ac:dyDescent="0.25">
      <c r="A58" s="192" t="s">
        <v>65</v>
      </c>
      <c r="B58" s="128" t="s">
        <v>104</v>
      </c>
      <c r="C58" s="617" t="s">
        <v>5</v>
      </c>
      <c r="D58" s="617" t="s">
        <v>5</v>
      </c>
      <c r="E58" s="617" t="s">
        <v>5</v>
      </c>
    </row>
    <row r="59" spans="1:5" ht="49.5" x14ac:dyDescent="0.25">
      <c r="A59" s="193" t="s">
        <v>46</v>
      </c>
      <c r="B59" s="129" t="s">
        <v>105</v>
      </c>
      <c r="C59" s="617" t="s">
        <v>5</v>
      </c>
      <c r="D59" s="617" t="s">
        <v>5</v>
      </c>
      <c r="E59" s="617" t="s">
        <v>5</v>
      </c>
    </row>
    <row r="60" spans="1:5" ht="33" x14ac:dyDescent="0.25">
      <c r="A60" s="194" t="s">
        <v>55</v>
      </c>
      <c r="B60" s="130" t="s">
        <v>106</v>
      </c>
      <c r="C60" s="617" t="s">
        <v>5</v>
      </c>
      <c r="D60" s="617">
        <v>1517672129</v>
      </c>
      <c r="E60" s="617" t="s">
        <v>5</v>
      </c>
    </row>
    <row r="61" spans="1:5" ht="49.5" x14ac:dyDescent="0.25">
      <c r="A61" s="195" t="s">
        <v>56</v>
      </c>
      <c r="B61" s="131" t="s">
        <v>107</v>
      </c>
      <c r="C61" s="617" t="s">
        <v>5</v>
      </c>
      <c r="D61" s="617">
        <v>65000000</v>
      </c>
      <c r="E61" s="617" t="s">
        <v>5</v>
      </c>
    </row>
    <row r="62" spans="1:5" ht="49.5" x14ac:dyDescent="0.25">
      <c r="A62" s="196" t="s">
        <v>57</v>
      </c>
      <c r="B62" s="132" t="s">
        <v>108</v>
      </c>
      <c r="C62" s="617" t="s">
        <v>5</v>
      </c>
      <c r="D62" s="617">
        <v>0</v>
      </c>
      <c r="E62" s="617" t="s">
        <v>5</v>
      </c>
    </row>
    <row r="63" spans="1:5" ht="49.5" x14ac:dyDescent="0.25">
      <c r="A63" s="202" t="s">
        <v>91</v>
      </c>
      <c r="B63" s="133" t="s">
        <v>109</v>
      </c>
      <c r="C63" s="617" t="s">
        <v>5</v>
      </c>
      <c r="D63" s="617">
        <v>599952087</v>
      </c>
      <c r="E63" s="617" t="s">
        <v>5</v>
      </c>
    </row>
    <row r="64" spans="1:5" ht="33" x14ac:dyDescent="0.25">
      <c r="A64" s="203" t="s">
        <v>92</v>
      </c>
      <c r="B64" s="91" t="s">
        <v>69</v>
      </c>
      <c r="C64" s="617" t="s">
        <v>5</v>
      </c>
      <c r="D64" s="617">
        <v>5436028690</v>
      </c>
      <c r="E64" s="617" t="s">
        <v>5</v>
      </c>
    </row>
    <row r="65" spans="1:5" ht="49.5" x14ac:dyDescent="0.25">
      <c r="A65" s="40" t="s">
        <v>41</v>
      </c>
      <c r="B65" s="134" t="s">
        <v>110</v>
      </c>
      <c r="C65" s="617" t="s">
        <v>5</v>
      </c>
      <c r="D65" s="617" t="s">
        <v>5</v>
      </c>
      <c r="E65" s="617" t="s">
        <v>5</v>
      </c>
    </row>
    <row r="66" spans="1:5" ht="33" x14ac:dyDescent="0.25">
      <c r="A66" s="41" t="s">
        <v>42</v>
      </c>
      <c r="B66" s="156" t="s">
        <v>80</v>
      </c>
      <c r="C66" s="617" t="s">
        <v>5</v>
      </c>
      <c r="D66" s="617" t="s">
        <v>5</v>
      </c>
      <c r="E66" s="617">
        <v>16457546842</v>
      </c>
    </row>
    <row r="67" spans="1:5" ht="33" x14ac:dyDescent="0.25">
      <c r="A67" s="42" t="s">
        <v>43</v>
      </c>
      <c r="B67" s="135" t="s">
        <v>111</v>
      </c>
      <c r="C67" s="617" t="s">
        <v>5</v>
      </c>
      <c r="D67" s="617" t="s">
        <v>5</v>
      </c>
      <c r="E67" s="617" t="s">
        <v>5</v>
      </c>
    </row>
    <row r="68" spans="1:5" ht="34.5" x14ac:dyDescent="0.25">
      <c r="A68" s="43" t="s">
        <v>44</v>
      </c>
      <c r="B68" s="136" t="s">
        <v>112</v>
      </c>
      <c r="C68" s="617" t="s">
        <v>5</v>
      </c>
      <c r="D68" s="617" t="s">
        <v>5</v>
      </c>
      <c r="E68" s="617" t="s">
        <v>5</v>
      </c>
    </row>
    <row r="69" spans="1:5" ht="33" x14ac:dyDescent="0.25">
      <c r="A69" s="44" t="s">
        <v>45</v>
      </c>
      <c r="B69" s="92" t="s">
        <v>83</v>
      </c>
      <c r="C69" s="617" t="s">
        <v>5</v>
      </c>
      <c r="D69" s="617" t="s">
        <v>5</v>
      </c>
      <c r="E69" s="617" t="s">
        <v>5</v>
      </c>
    </row>
    <row r="70" spans="1:5" ht="33" x14ac:dyDescent="0.25">
      <c r="A70" s="45" t="s">
        <v>46</v>
      </c>
      <c r="B70" s="93" t="s">
        <v>84</v>
      </c>
      <c r="C70" s="617" t="s">
        <v>5</v>
      </c>
      <c r="D70" s="617" t="s">
        <v>5</v>
      </c>
      <c r="E70" s="617" t="s">
        <v>5</v>
      </c>
    </row>
    <row r="71" spans="1:5" ht="49.5" x14ac:dyDescent="0.25">
      <c r="A71" s="46" t="s">
        <v>47</v>
      </c>
      <c r="B71" s="94" t="s">
        <v>85</v>
      </c>
      <c r="C71" s="617" t="s">
        <v>5</v>
      </c>
      <c r="D71" s="617" t="s">
        <v>5</v>
      </c>
      <c r="E71" s="617" t="s">
        <v>5</v>
      </c>
    </row>
    <row r="72" spans="1:5" ht="49.5" x14ac:dyDescent="0.25">
      <c r="A72" s="84"/>
      <c r="B72" s="95" t="s">
        <v>74</v>
      </c>
      <c r="C72" s="617" t="s">
        <v>5</v>
      </c>
      <c r="D72" s="617" t="s">
        <v>5</v>
      </c>
      <c r="E72" s="617" t="s">
        <v>5</v>
      </c>
    </row>
    <row r="73" spans="1:5" ht="49.5" x14ac:dyDescent="0.25">
      <c r="A73" s="69"/>
      <c r="B73" s="110" t="s">
        <v>75</v>
      </c>
      <c r="C73" s="617" t="s">
        <v>5</v>
      </c>
      <c r="D73" s="617" t="s">
        <v>5</v>
      </c>
      <c r="E73" s="617" t="s">
        <v>5</v>
      </c>
    </row>
    <row r="74" spans="1:5" ht="33" x14ac:dyDescent="0.25">
      <c r="A74" s="48" t="s">
        <v>49</v>
      </c>
      <c r="B74" s="137" t="s">
        <v>113</v>
      </c>
      <c r="C74" s="617" t="s">
        <v>5</v>
      </c>
      <c r="D74" s="617" t="s">
        <v>5</v>
      </c>
      <c r="E74" s="617" t="s">
        <v>5</v>
      </c>
    </row>
    <row r="75" spans="1:5" ht="33" x14ac:dyDescent="0.25">
      <c r="A75" s="49" t="s">
        <v>50</v>
      </c>
      <c r="B75" s="111" t="s">
        <v>93</v>
      </c>
      <c r="C75" s="617" t="s">
        <v>5</v>
      </c>
      <c r="D75" s="617" t="s">
        <v>5</v>
      </c>
      <c r="E75" s="617" t="s">
        <v>5</v>
      </c>
    </row>
    <row r="76" spans="1:5" ht="33" x14ac:dyDescent="0.25">
      <c r="A76" s="50" t="s">
        <v>51</v>
      </c>
      <c r="B76" s="143" t="s">
        <v>118</v>
      </c>
      <c r="C76" s="617" t="s">
        <v>5</v>
      </c>
      <c r="D76" s="617">
        <v>25929153951</v>
      </c>
      <c r="E76" s="617" t="s">
        <v>5</v>
      </c>
    </row>
    <row r="77" spans="1:5" ht="33" x14ac:dyDescent="0.25">
      <c r="A77" s="51" t="s">
        <v>52</v>
      </c>
      <c r="B77" s="144" t="s">
        <v>119</v>
      </c>
      <c r="C77" s="617" t="s">
        <v>5</v>
      </c>
      <c r="D77" s="617" t="s">
        <v>5</v>
      </c>
      <c r="E77" s="617" t="s">
        <v>5</v>
      </c>
    </row>
    <row r="78" spans="1:5" ht="49.5" x14ac:dyDescent="0.25">
      <c r="A78" s="52" t="s">
        <v>53</v>
      </c>
      <c r="B78" s="138" t="s">
        <v>114</v>
      </c>
      <c r="C78" s="617" t="s">
        <v>5</v>
      </c>
      <c r="D78" s="617" t="s">
        <v>5</v>
      </c>
      <c r="E78" s="617" t="s">
        <v>5</v>
      </c>
    </row>
    <row r="79" spans="1:5" ht="33" x14ac:dyDescent="0.25">
      <c r="A79" s="53" t="s">
        <v>54</v>
      </c>
      <c r="B79" s="112" t="s">
        <v>82</v>
      </c>
      <c r="C79" s="617" t="s">
        <v>5</v>
      </c>
      <c r="D79" s="617" t="s">
        <v>5</v>
      </c>
      <c r="E79" s="617" t="s">
        <v>5</v>
      </c>
    </row>
    <row r="80" spans="1:5" ht="49.5" x14ac:dyDescent="0.25">
      <c r="A80" s="197" t="s">
        <v>45</v>
      </c>
      <c r="B80" s="139" t="s">
        <v>115</v>
      </c>
      <c r="C80" s="617" t="s">
        <v>5</v>
      </c>
      <c r="D80" s="617">
        <v>2853090040</v>
      </c>
      <c r="E80" s="617" t="s">
        <v>5</v>
      </c>
    </row>
    <row r="81" spans="1:5" ht="33" x14ac:dyDescent="0.25">
      <c r="A81" s="54" t="s">
        <v>46</v>
      </c>
      <c r="B81" s="145" t="s">
        <v>120</v>
      </c>
      <c r="C81" s="617" t="s">
        <v>5</v>
      </c>
      <c r="D81" s="617">
        <v>7673967715</v>
      </c>
      <c r="E81" s="617" t="s">
        <v>5</v>
      </c>
    </row>
    <row r="82" spans="1:5" ht="33" x14ac:dyDescent="0.25">
      <c r="A82" s="55" t="s">
        <v>55</v>
      </c>
      <c r="B82" s="113" t="s">
        <v>94</v>
      </c>
      <c r="C82" s="617" t="s">
        <v>5</v>
      </c>
      <c r="D82" s="617">
        <v>1129215485</v>
      </c>
      <c r="E82" s="617" t="s">
        <v>5</v>
      </c>
    </row>
    <row r="83" spans="1:5" ht="49.5" x14ac:dyDescent="0.25">
      <c r="A83" s="56" t="s">
        <v>56</v>
      </c>
      <c r="B83" s="96" t="s">
        <v>86</v>
      </c>
      <c r="C83" s="617" t="s">
        <v>5</v>
      </c>
      <c r="D83" s="617">
        <v>20000000000</v>
      </c>
      <c r="E83" s="617" t="s">
        <v>5</v>
      </c>
    </row>
    <row r="84" spans="1:5" ht="33" x14ac:dyDescent="0.25">
      <c r="A84" s="57" t="s">
        <v>57</v>
      </c>
      <c r="B84" s="89" t="s">
        <v>82</v>
      </c>
      <c r="C84" s="617" t="s">
        <v>5</v>
      </c>
      <c r="D84" s="617" t="s">
        <v>5</v>
      </c>
      <c r="E84" s="617" t="s">
        <v>5</v>
      </c>
    </row>
    <row r="85" spans="1:5" ht="49.5" x14ac:dyDescent="0.25">
      <c r="A85" s="62" t="s">
        <v>61</v>
      </c>
      <c r="B85" s="141" t="s">
        <v>117</v>
      </c>
      <c r="C85" s="617" t="s">
        <v>5</v>
      </c>
      <c r="D85" s="617" t="s">
        <v>5</v>
      </c>
      <c r="E85" s="617" t="s">
        <v>5</v>
      </c>
    </row>
    <row r="86" spans="1:5" ht="132" x14ac:dyDescent="0.25">
      <c r="A86" s="70"/>
      <c r="B86" s="85" t="s">
        <v>78</v>
      </c>
      <c r="C86" s="617" t="s">
        <v>5</v>
      </c>
      <c r="D86" s="617" t="s">
        <v>5</v>
      </c>
      <c r="E86" s="617" t="s">
        <v>5</v>
      </c>
    </row>
    <row r="87" spans="1:5" ht="33" x14ac:dyDescent="0.25">
      <c r="A87" s="63" t="s">
        <v>62</v>
      </c>
      <c r="B87" s="98" t="s">
        <v>80</v>
      </c>
      <c r="C87" s="617" t="s">
        <v>5</v>
      </c>
      <c r="D87" s="617" t="s">
        <v>5</v>
      </c>
      <c r="E87" s="617">
        <v>57585427191</v>
      </c>
    </row>
    <row r="88" spans="1:5" ht="33" x14ac:dyDescent="0.25">
      <c r="A88" s="64" t="s">
        <v>63</v>
      </c>
      <c r="B88" s="97" t="s">
        <v>87</v>
      </c>
      <c r="C88" s="617" t="s">
        <v>5</v>
      </c>
      <c r="D88" s="617" t="s">
        <v>5</v>
      </c>
      <c r="E88" s="617" t="s">
        <v>5</v>
      </c>
    </row>
    <row r="89" spans="1:5" ht="33" x14ac:dyDescent="0.25">
      <c r="A89" s="65" t="s">
        <v>45</v>
      </c>
      <c r="B89" s="99" t="s">
        <v>88</v>
      </c>
      <c r="C89" s="617"/>
      <c r="D89" s="617"/>
      <c r="E89" s="617"/>
    </row>
    <row r="90" spans="1:5" ht="66" x14ac:dyDescent="0.25">
      <c r="A90" s="66" t="s">
        <v>64</v>
      </c>
      <c r="B90" s="161" t="s">
        <v>131</v>
      </c>
      <c r="C90" s="617" t="s">
        <v>5</v>
      </c>
      <c r="D90" s="617" t="s">
        <v>5</v>
      </c>
      <c r="E90" s="617" t="s">
        <v>5</v>
      </c>
    </row>
    <row r="91" spans="1:5" ht="66" x14ac:dyDescent="0.25">
      <c r="A91" s="67" t="s">
        <v>65</v>
      </c>
      <c r="B91" s="100" t="s">
        <v>89</v>
      </c>
      <c r="C91" s="617" t="s">
        <v>5</v>
      </c>
      <c r="D91" s="617" t="s">
        <v>5</v>
      </c>
      <c r="E91" s="617" t="s">
        <v>5</v>
      </c>
    </row>
    <row r="92" spans="1:5" ht="82.5" x14ac:dyDescent="0.25">
      <c r="A92" s="68" t="s">
        <v>66</v>
      </c>
      <c r="B92" s="86" t="s">
        <v>79</v>
      </c>
      <c r="C92" s="617" t="s">
        <v>5</v>
      </c>
      <c r="D92" s="617" t="s">
        <v>5</v>
      </c>
      <c r="E92" s="617" t="s">
        <v>5</v>
      </c>
    </row>
    <row r="93" spans="1:5" ht="66" x14ac:dyDescent="0.25">
      <c r="A93" s="175" t="s">
        <v>46</v>
      </c>
      <c r="B93" s="162" t="s">
        <v>132</v>
      </c>
      <c r="C93" s="617" t="s">
        <v>5</v>
      </c>
      <c r="D93" s="617" t="s">
        <v>5</v>
      </c>
      <c r="E93" s="617" t="s">
        <v>5</v>
      </c>
    </row>
    <row r="94" spans="1:5" ht="33" x14ac:dyDescent="0.25">
      <c r="A94" s="176" t="s">
        <v>140</v>
      </c>
      <c r="B94" s="87" t="s">
        <v>80</v>
      </c>
      <c r="C94" s="617" t="s">
        <v>5</v>
      </c>
      <c r="D94" s="617" t="s">
        <v>5</v>
      </c>
      <c r="E94" s="617" t="s">
        <v>5</v>
      </c>
    </row>
    <row r="95" spans="1:5" ht="49.5" x14ac:dyDescent="0.25">
      <c r="A95" s="83"/>
      <c r="B95" s="88" t="s">
        <v>81</v>
      </c>
      <c r="C95" s="617" t="s">
        <v>5</v>
      </c>
      <c r="D95" s="617" t="s">
        <v>5</v>
      </c>
      <c r="E95" s="617">
        <v>1907552426063</v>
      </c>
    </row>
    <row r="97" spans="2:5" ht="17.25" x14ac:dyDescent="0.25">
      <c r="B97" s="224" t="s">
        <v>166</v>
      </c>
    </row>
    <row r="98" spans="2:5" x14ac:dyDescent="0.25">
      <c r="B98" s="589" t="s">
        <v>167</v>
      </c>
      <c r="C98" s="590"/>
      <c r="D98" s="590"/>
      <c r="E98" s="590"/>
    </row>
    <row r="99" spans="2:5" x14ac:dyDescent="0.25">
      <c r="B99" s="590"/>
      <c r="C99" s="590"/>
      <c r="D99" s="590"/>
      <c r="E99" s="590"/>
    </row>
    <row r="100" spans="2:5" x14ac:dyDescent="0.25">
      <c r="B100" s="590"/>
      <c r="C100" s="590"/>
      <c r="D100" s="590"/>
      <c r="E100" s="590"/>
    </row>
    <row r="101" spans="2:5" x14ac:dyDescent="0.25">
      <c r="B101" s="590"/>
      <c r="C101" s="590"/>
      <c r="D101" s="590"/>
      <c r="E101" s="590"/>
    </row>
    <row r="102" spans="2:5" x14ac:dyDescent="0.25">
      <c r="B102" s="590"/>
      <c r="C102" s="590"/>
      <c r="D102" s="590"/>
      <c r="E102" s="590"/>
    </row>
    <row r="103" spans="2:5" x14ac:dyDescent="0.25">
      <c r="B103" s="590"/>
      <c r="C103" s="590"/>
      <c r="D103" s="590"/>
      <c r="E103" s="590"/>
    </row>
    <row r="104" spans="2:5" x14ac:dyDescent="0.25">
      <c r="B104" s="590"/>
      <c r="C104" s="590"/>
      <c r="D104" s="590"/>
      <c r="E104" s="590"/>
    </row>
    <row r="105" spans="2:5" x14ac:dyDescent="0.25">
      <c r="B105" s="590"/>
      <c r="C105" s="590"/>
      <c r="D105" s="590"/>
      <c r="E105" s="590"/>
    </row>
    <row r="106" spans="2:5" x14ac:dyDescent="0.25">
      <c r="B106" s="590"/>
      <c r="C106" s="590"/>
      <c r="D106" s="590"/>
      <c r="E106" s="590"/>
    </row>
    <row r="107" spans="2:5" x14ac:dyDescent="0.25">
      <c r="B107" s="590"/>
      <c r="C107" s="590"/>
      <c r="D107" s="590"/>
      <c r="E107" s="590"/>
    </row>
    <row r="108" spans="2:5" x14ac:dyDescent="0.25">
      <c r="B108" s="590"/>
      <c r="C108" s="590"/>
      <c r="D108" s="590"/>
      <c r="E108" s="590"/>
    </row>
    <row r="109" spans="2:5" x14ac:dyDescent="0.25">
      <c r="B109" s="590"/>
      <c r="C109" s="590"/>
      <c r="D109" s="590"/>
      <c r="E109" s="590"/>
    </row>
    <row r="110" spans="2:5" x14ac:dyDescent="0.25">
      <c r="B110" s="590"/>
      <c r="C110" s="590"/>
      <c r="D110" s="590"/>
      <c r="E110" s="590"/>
    </row>
    <row r="111" spans="2:5" x14ac:dyDescent="0.25">
      <c r="B111" s="590"/>
      <c r="C111" s="590"/>
      <c r="D111" s="590"/>
      <c r="E111" s="590"/>
    </row>
    <row r="112" spans="2:5" x14ac:dyDescent="0.25">
      <c r="B112" s="590"/>
      <c r="C112" s="590"/>
      <c r="D112" s="590"/>
      <c r="E112" s="590"/>
    </row>
    <row r="113" spans="2:5" x14ac:dyDescent="0.25">
      <c r="B113" s="590"/>
      <c r="C113" s="590"/>
      <c r="D113" s="590"/>
      <c r="E113" s="590"/>
    </row>
    <row r="114" spans="2:5" x14ac:dyDescent="0.25">
      <c r="B114" s="590"/>
      <c r="C114" s="590"/>
      <c r="D114" s="590"/>
      <c r="E114" s="590"/>
    </row>
    <row r="115" spans="2:5" x14ac:dyDescent="0.25">
      <c r="B115" s="590"/>
      <c r="C115" s="590"/>
      <c r="D115" s="590"/>
      <c r="E115" s="590"/>
    </row>
    <row r="116" spans="2:5" x14ac:dyDescent="0.25">
      <c r="B116" s="590"/>
      <c r="C116" s="590"/>
      <c r="D116" s="590"/>
      <c r="E116" s="590"/>
    </row>
    <row r="117" spans="2:5" x14ac:dyDescent="0.25">
      <c r="B117" s="590"/>
      <c r="C117" s="590"/>
      <c r="D117" s="590"/>
      <c r="E117" s="590"/>
    </row>
    <row r="118" spans="2:5" x14ac:dyDescent="0.25">
      <c r="B118" s="590"/>
      <c r="C118" s="590"/>
      <c r="D118" s="590"/>
      <c r="E118" s="590"/>
    </row>
    <row r="119" spans="2:5" x14ac:dyDescent="0.25">
      <c r="B119" s="590"/>
      <c r="C119" s="590"/>
      <c r="D119" s="590"/>
      <c r="E119" s="590"/>
    </row>
    <row r="120" spans="2:5" x14ac:dyDescent="0.25">
      <c r="B120" s="590"/>
      <c r="C120" s="590"/>
      <c r="D120" s="590"/>
      <c r="E120" s="590"/>
    </row>
    <row r="121" spans="2:5" x14ac:dyDescent="0.25">
      <c r="B121" s="590"/>
      <c r="C121" s="590"/>
      <c r="D121" s="590"/>
      <c r="E121" s="590"/>
    </row>
    <row r="122" spans="2:5" x14ac:dyDescent="0.25">
      <c r="B122" s="590"/>
      <c r="C122" s="590"/>
      <c r="D122" s="590"/>
      <c r="E122" s="590"/>
    </row>
    <row r="123" spans="2:5" x14ac:dyDescent="0.25">
      <c r="B123" s="590"/>
      <c r="C123" s="590"/>
      <c r="D123" s="590"/>
      <c r="E123" s="590"/>
    </row>
    <row r="124" spans="2:5" x14ac:dyDescent="0.25">
      <c r="B124" s="590"/>
      <c r="C124" s="590"/>
      <c r="D124" s="590"/>
      <c r="E124" s="590"/>
    </row>
    <row r="125" spans="2:5" x14ac:dyDescent="0.25">
      <c r="B125" s="590"/>
      <c r="C125" s="590"/>
      <c r="D125" s="590"/>
      <c r="E125" s="590"/>
    </row>
    <row r="126" spans="2:5" x14ac:dyDescent="0.25">
      <c r="B126" s="590"/>
      <c r="C126" s="590"/>
      <c r="D126" s="590"/>
      <c r="E126" s="590"/>
    </row>
    <row r="127" spans="2:5" x14ac:dyDescent="0.25">
      <c r="B127" s="590"/>
      <c r="C127" s="590"/>
      <c r="D127" s="590"/>
      <c r="E127" s="590"/>
    </row>
    <row r="128" spans="2:5" x14ac:dyDescent="0.25">
      <c r="B128" s="590"/>
      <c r="C128" s="590"/>
      <c r="D128" s="590"/>
      <c r="E128" s="590"/>
    </row>
  </sheetData>
  <mergeCells count="6">
    <mergeCell ref="B98:E128"/>
    <mergeCell ref="A3:A4"/>
    <mergeCell ref="B3:B4"/>
    <mergeCell ref="C3:E3"/>
    <mergeCell ref="A1:E1"/>
    <mergeCell ref="A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E95"/>
  <sheetViews>
    <sheetView workbookViewId="0"/>
  </sheetViews>
  <sheetFormatPr defaultRowHeight="15" x14ac:dyDescent="0.25"/>
  <cols>
    <col min="1" max="1" width="1" style="225" bestFit="1" customWidth="1"/>
    <col min="2" max="5" width="1" bestFit="1" customWidth="1"/>
  </cols>
  <sheetData>
    <row r="5" spans="1:5" x14ac:dyDescent="0.25">
      <c r="A5" t="str">
        <f>CONCATENATE(597729,",",ROW(I_06H01!A5),"|",COLUMN(I_06H01!A5),",0",",0")</f>
        <v>597729,5|1,0,0</v>
      </c>
      <c r="B5" t="str">
        <f>CONCATENATE(597526,",",ROW(I_06H01!B5),"|",COLUMN(I_06H01!B5),",0",",0")</f>
        <v>597526,5|2,0,0</v>
      </c>
      <c r="C5" t="str">
        <f>CONCATENATE(597783,",",ROW(I_06H01!C5),"|",COLUMN(I_06H01!C5),",0",",0")</f>
        <v>597783,5|3,0,0</v>
      </c>
      <c r="D5" t="str">
        <f>CONCATENATE(597418,",",ROW(I_06H01!D5),"|",COLUMN(I_06H01!D5),",0",",0")</f>
        <v>597418,5|4,0,0</v>
      </c>
      <c r="E5" t="str">
        <f>CONCATENATE(597597,",",ROW(I_06H01!E5),"|",COLUMN(I_06H01!E5),",0",",0")</f>
        <v>597597,5|5,0,0</v>
      </c>
    </row>
    <row r="6" spans="1:5" x14ac:dyDescent="0.25">
      <c r="A6" t="str">
        <f>CONCATENATE(597730,",",ROW(I_06H01!A6),"|",COLUMN(I_06H01!A6),",0",",0")</f>
        <v>597730,6|1,0,0</v>
      </c>
      <c r="B6" t="str">
        <f>CONCATENATE(597490,",",ROW(I_06H01!B6),"|",COLUMN(I_06H01!B6),",0",",0")</f>
        <v>597490,6|2,0,0</v>
      </c>
      <c r="C6" t="str">
        <f>CONCATENATE(597493,",",ROW(I_06H01!C6),"|",COLUMN(I_06H01!C6),",0",",0")</f>
        <v>597493,6|3,0,0</v>
      </c>
      <c r="D6" t="str">
        <f>CONCATENATE(597604,",",ROW(I_06H01!D6),"|",COLUMN(I_06H01!D6),",0",",0")</f>
        <v>597604,6|4,0,0</v>
      </c>
      <c r="E6" t="str">
        <f>CONCATENATE(597427,",",ROW(I_06H01!E6),"|",COLUMN(I_06H01!E6),",0",",0")</f>
        <v>597427,6|5,0,0</v>
      </c>
    </row>
    <row r="7" spans="1:5" x14ac:dyDescent="0.25">
      <c r="A7" t="str">
        <f>CONCATENATE(597731,",",ROW(I_06H01!A7),"|",COLUMN(I_06H01!A7),",0",",0")</f>
        <v>597731,7|1,0,0</v>
      </c>
      <c r="B7" t="str">
        <f>CONCATENATE(597389,",",ROW(I_06H01!B7),"|",COLUMN(I_06H01!B7),",0",",0")</f>
        <v>597389,7|2,0,0</v>
      </c>
      <c r="C7" t="str">
        <f>CONCATENATE(597494,",",ROW(I_06H01!C7),"|",COLUMN(I_06H01!C7),",0",",0")</f>
        <v>597494,7|3,0,0</v>
      </c>
      <c r="D7" t="str">
        <f>CONCATENATE(597605,",",ROW(I_06H01!D7),"|",COLUMN(I_06H01!D7),",0",",0")</f>
        <v>597605,7|4,0,0</v>
      </c>
      <c r="E7" t="str">
        <f>CONCATENATE(597428,",",ROW(I_06H01!E7),"|",COLUMN(I_06H01!E7),",0",",0")</f>
        <v>597428,7|5,0,0</v>
      </c>
    </row>
    <row r="8" spans="1:5" x14ac:dyDescent="0.25">
      <c r="A8" t="str">
        <f>CONCATENATE(597732,",",ROW(I_06H01!A8),"|",COLUMN(I_06H01!A8),",0",",0")</f>
        <v>597732,8|1,0,0</v>
      </c>
      <c r="B8" t="str">
        <f>CONCATENATE(597390,",",ROW(I_06H01!B8),"|",COLUMN(I_06H01!B8),",0",",0")</f>
        <v>597390,8|2,0,0</v>
      </c>
      <c r="C8" t="str">
        <f>CONCATENATE(597495,",",ROW(I_06H01!C8),"|",COLUMN(I_06H01!C8),",0",",0")</f>
        <v>597495,8|3,0,0</v>
      </c>
      <c r="D8" t="str">
        <f>CONCATENATE(597606,",",ROW(I_06H01!D8),"|",COLUMN(I_06H01!D8),",0",",0")</f>
        <v>597606,8|4,0,0</v>
      </c>
      <c r="E8" t="str">
        <f>CONCATENATE(597429,",",ROW(I_06H01!E8),"|",COLUMN(I_06H01!E8),",0",",0")</f>
        <v>597429,8|5,0,0</v>
      </c>
    </row>
    <row r="9" spans="1:5" x14ac:dyDescent="0.25">
      <c r="A9" t="str">
        <f>CONCATENATE(597733,",",ROW(I_06H01!A9),"|",COLUMN(I_06H01!A9),",0",",0")</f>
        <v>597733,9|1,0,0</v>
      </c>
      <c r="B9" t="str">
        <f>CONCATENATE(597415,",",ROW(I_06H01!B9),"|",COLUMN(I_06H01!B9),",0",",0")</f>
        <v>597415,9|2,0,0</v>
      </c>
      <c r="C9" t="str">
        <f>CONCATENATE(597492,",",ROW(I_06H01!C9),"|",COLUMN(I_06H01!C9),",0",",0")</f>
        <v>597492,9|3,0,0</v>
      </c>
      <c r="D9" t="str">
        <f>CONCATENATE(597603,",",ROW(I_06H01!D9),"|",COLUMN(I_06H01!D9),",0",",0")</f>
        <v>597603,9|4,0,0</v>
      </c>
      <c r="E9" t="str">
        <f>CONCATENATE(597426,",",ROW(I_06H01!E9),"|",COLUMN(I_06H01!E9),",0",",0")</f>
        <v>597426,9|5,0,0</v>
      </c>
    </row>
    <row r="10" spans="1:5" x14ac:dyDescent="0.25">
      <c r="A10" t="str">
        <f>CONCATENATE(597734,",",ROW(I_06H01!A10),"|",COLUMN(I_06H01!A10),",0",",0")</f>
        <v>597734,10|1,0,0</v>
      </c>
      <c r="B10" t="str">
        <f>CONCATENATE(597327,",",ROW(I_06H01!B10),"|",COLUMN(I_06H01!B10),",0",",0")</f>
        <v>597327,10|2,0,0</v>
      </c>
      <c r="C10" t="str">
        <f>CONCATENATE(597641,",",ROW(I_06H01!C10),"|",COLUMN(I_06H01!C10),",0",",0")</f>
        <v>597641,10|3,0,0</v>
      </c>
      <c r="D10" t="str">
        <f>CONCATENATE(597419,",",ROW(I_06H01!D10),"|",COLUMN(I_06H01!D10),",0",",0")</f>
        <v>597419,10|4,0,0</v>
      </c>
      <c r="E10" t="str">
        <f>CONCATENATE(597598,",",ROW(I_06H01!E10),"|",COLUMN(I_06H01!E10),",0",",0")</f>
        <v>597598,10|5,0,0</v>
      </c>
    </row>
    <row r="11" spans="1:5" x14ac:dyDescent="0.25">
      <c r="A11" t="str">
        <f>CONCATENATE(597735,",",ROW(I_06H01!A11),"|",COLUMN(I_06H01!A11),",0",",0")</f>
        <v>597735,11|1,0,0</v>
      </c>
      <c r="B11" t="str">
        <f>CONCATENATE(597655,",",ROW(I_06H01!B11),"|",COLUMN(I_06H01!B11),",0",",0")</f>
        <v>597655,11|2,0,0</v>
      </c>
      <c r="C11" t="str">
        <f>CONCATENATE(597496,",",ROW(I_06H01!C11),"|",COLUMN(I_06H01!C11),",0",",0")</f>
        <v>597496,11|3,0,0</v>
      </c>
      <c r="D11" t="str">
        <f>CONCATENATE(597607,",",ROW(I_06H01!D11),"|",COLUMN(I_06H01!D11),",0",",0")</f>
        <v>597607,11|4,0,0</v>
      </c>
      <c r="E11" t="str">
        <f>CONCATENATE(597430,",",ROW(I_06H01!E11),"|",COLUMN(I_06H01!E11),",0",",0")</f>
        <v>597430,11|5,0,0</v>
      </c>
    </row>
    <row r="12" spans="1:5" x14ac:dyDescent="0.25">
      <c r="A12" t="str">
        <f>CONCATENATE(597736,",",ROW(I_06H01!A12),"|",COLUMN(I_06H01!A12),",0",",0")</f>
        <v>597736,12|1,0,0</v>
      </c>
      <c r="B12" t="str">
        <f>CONCATENATE(597328,",",ROW(I_06H01!B12),"|",COLUMN(I_06H01!B12),",0",",0")</f>
        <v>597328,12|2,0,0</v>
      </c>
      <c r="C12" t="str">
        <f>CONCATENATE(597642,",",ROW(I_06H01!C12),"|",COLUMN(I_06H01!C12),",0",",0")</f>
        <v>597642,12|3,0,0</v>
      </c>
      <c r="D12" t="str">
        <f>CONCATENATE(597420,",",ROW(I_06H01!D12),"|",COLUMN(I_06H01!D12),",0",",0")</f>
        <v>597420,12|4,0,0</v>
      </c>
      <c r="E12" t="str">
        <f>CONCATENATE(597599,",",ROW(I_06H01!E12),"|",COLUMN(I_06H01!E12),",0",",0")</f>
        <v>597599,12|5,0,0</v>
      </c>
    </row>
    <row r="13" spans="1:5" x14ac:dyDescent="0.25">
      <c r="A13" t="str">
        <f>CONCATENATE(597749,",",ROW(I_06H01!A13),"|",COLUMN(I_06H01!A13),",0",",0")</f>
        <v>597749,13|1,0,0</v>
      </c>
      <c r="B13" t="str">
        <f>CONCATENATE(597616,",",ROW(I_06H01!B13),"|",COLUMN(I_06H01!B13),",0",",0")</f>
        <v>597616,13|2,0,0</v>
      </c>
      <c r="C13" t="str">
        <f>CONCATENATE(597643,",",ROW(I_06H01!C13),"|",COLUMN(I_06H01!C13),",0",",0")</f>
        <v>597643,13|3,0,0</v>
      </c>
      <c r="D13" t="str">
        <f>CONCATENATE(597421,",",ROW(I_06H01!D13),"|",COLUMN(I_06H01!D13),",0",",0")</f>
        <v>597421,13|4,0,0</v>
      </c>
      <c r="E13" t="str">
        <f>CONCATENATE(597600,",",ROW(I_06H01!E13),"|",COLUMN(I_06H01!E13),",0",",0")</f>
        <v>597600,13|5,0,0</v>
      </c>
    </row>
    <row r="14" spans="1:5" x14ac:dyDescent="0.25">
      <c r="A14" t="str">
        <f>CONCATENATE(597754,",",ROW(I_06H01!A14),"|",COLUMN(I_06H01!A14),",0",",0")</f>
        <v>597754,14|1,0,0</v>
      </c>
      <c r="B14" t="str">
        <f>CONCATENATE(597617,",",ROW(I_06H01!B14),"|",COLUMN(I_06H01!B14),",0",",0")</f>
        <v>597617,14|2,0,0</v>
      </c>
      <c r="C14" t="str">
        <f>CONCATENATE(597644,",",ROW(I_06H01!C14),"|",COLUMN(I_06H01!C14),",0",",0")</f>
        <v>597644,14|3,0,0</v>
      </c>
      <c r="D14" t="str">
        <f>CONCATENATE(597422,",",ROW(I_06H01!D14),"|",COLUMN(I_06H01!D14),",0",",0")</f>
        <v>597422,14|4,0,0</v>
      </c>
      <c r="E14" t="str">
        <f>CONCATENATE(597601,",",ROW(I_06H01!E14),"|",COLUMN(I_06H01!E14),",0",",0")</f>
        <v>597601,14|5,0,0</v>
      </c>
    </row>
    <row r="15" spans="1:5" x14ac:dyDescent="0.25">
      <c r="A15" t="str">
        <f>CONCATENATE(597755,",",ROW(I_06H01!A15),"|",COLUMN(I_06H01!A15),",0",",0")</f>
        <v>597755,15|1,0,0</v>
      </c>
      <c r="B15" t="str">
        <f>CONCATENATE(597702,",",ROW(I_06H01!B15),"|",COLUMN(I_06H01!B15),",0",",0")</f>
        <v>597702,15|2,0,0</v>
      </c>
      <c r="C15" t="str">
        <f>CONCATENATE(597497,",",ROW(I_06H01!C15),"|",COLUMN(I_06H01!C15),",0",",0")</f>
        <v>597497,15|3,0,0</v>
      </c>
      <c r="D15" t="str">
        <f>CONCATENATE(597608,",",ROW(I_06H01!D15),"|",COLUMN(I_06H01!D15),",0",",0")</f>
        <v>597608,15|4,0,0</v>
      </c>
      <c r="E15" t="str">
        <f>CONCATENATE(597431,",",ROW(I_06H01!E15),"|",COLUMN(I_06H01!E15),",0",",0")</f>
        <v>597431,15|5,0,0</v>
      </c>
    </row>
    <row r="16" spans="1:5" x14ac:dyDescent="0.25">
      <c r="A16" t="str">
        <f>CONCATENATE(597756,",",ROW(I_06H01!A16),"|",COLUMN(I_06H01!A16),",0",",0")</f>
        <v>597756,16|1,0,0</v>
      </c>
      <c r="B16" t="str">
        <f>CONCATENATE(597329,",",ROW(I_06H01!B16),"|",COLUMN(I_06H01!B16),",0",",0")</f>
        <v>597329,16|2,0,0</v>
      </c>
      <c r="C16" t="str">
        <f>CONCATENATE(597645,",",ROW(I_06H01!C16),"|",COLUMN(I_06H01!C16),",0",",0")</f>
        <v>597645,16|3,0,0</v>
      </c>
      <c r="D16" t="str">
        <f>CONCATENATE(597423,",",ROW(I_06H01!D16),"|",COLUMN(I_06H01!D16),",0",",0")</f>
        <v>597423,16|4,0,0</v>
      </c>
      <c r="E16" t="str">
        <f>CONCATENATE(597682,",",ROW(I_06H01!E16),"|",COLUMN(I_06H01!E16),",0",",0")</f>
        <v>597682,16|5,0,0</v>
      </c>
    </row>
    <row r="17" spans="1:5" x14ac:dyDescent="0.25">
      <c r="A17" t="str">
        <f>CONCATENATE(597757,",",ROW(I_06H01!A17),"|",COLUMN(I_06H01!A17),",0",",0")</f>
        <v>597757,17|1,0,0</v>
      </c>
      <c r="B17" t="str">
        <f>CONCATENATE(597330,",",ROW(I_06H01!B17),"|",COLUMN(I_06H01!B17),",0",",0")</f>
        <v>597330,17|2,0,0</v>
      </c>
      <c r="C17" t="str">
        <f>CONCATENATE(597646,",",ROW(I_06H01!C17),"|",COLUMN(I_06H01!C17),",0",",0")</f>
        <v>597646,17|3,0,0</v>
      </c>
      <c r="D17" t="str">
        <f>CONCATENATE(597424,",",ROW(I_06H01!D17),"|",COLUMN(I_06H01!D17),",0",",0")</f>
        <v>597424,17|4,0,0</v>
      </c>
      <c r="E17" t="str">
        <f>CONCATENATE(597683,",",ROW(I_06H01!E17),"|",COLUMN(I_06H01!E17),",0",",0")</f>
        <v>597683,17|5,0,0</v>
      </c>
    </row>
    <row r="18" spans="1:5" x14ac:dyDescent="0.25">
      <c r="A18" t="str">
        <f>CONCATENATE(597758,",",ROW(I_06H01!A18),"|",COLUMN(I_06H01!A18),",0",",0")</f>
        <v>597758,18|1,0,0</v>
      </c>
      <c r="B18" t="str">
        <f>CONCATENATE(597331,",",ROW(I_06H01!B18),"|",COLUMN(I_06H01!B18),",0",",0")</f>
        <v>597331,18|2,0,0</v>
      </c>
      <c r="C18" t="str">
        <f>CONCATENATE(597647,",",ROW(I_06H01!C18),"|",COLUMN(I_06H01!C18),",0",",0")</f>
        <v>597647,18|3,0,0</v>
      </c>
      <c r="D18" t="str">
        <f>CONCATENATE(597425,",",ROW(I_06H01!D18),"|",COLUMN(I_06H01!D18),",0",",0")</f>
        <v>597425,18|4,0,0</v>
      </c>
      <c r="E18" t="str">
        <f>CONCATENATE(597684,",",ROW(I_06H01!E18),"|",COLUMN(I_06H01!E18),",0",",0")</f>
        <v>597684,18|5,0,0</v>
      </c>
    </row>
    <row r="19" spans="1:5" x14ac:dyDescent="0.25">
      <c r="A19" t="str">
        <f>CONCATENATE(597759,",",ROW(I_06H01!A19),"|",COLUMN(I_06H01!A19),",0",",0")</f>
        <v>597759,19|1,0,0</v>
      </c>
      <c r="B19" t="str">
        <f>CONCATENATE(597703,",",ROW(I_06H01!B19),"|",COLUMN(I_06H01!B19),",0",",0")</f>
        <v>597703,19|2,0,0</v>
      </c>
      <c r="C19" t="str">
        <f>CONCATENATE(597498,",",ROW(I_06H01!C19),"|",COLUMN(I_06H01!C19),",0",",0")</f>
        <v>597498,19|3,0,0</v>
      </c>
      <c r="D19" t="str">
        <f>CONCATENATE(597609,",",ROW(I_06H01!D19),"|",COLUMN(I_06H01!D19),",0",",0")</f>
        <v>597609,19|4,0,0</v>
      </c>
      <c r="E19" t="str">
        <f>CONCATENATE(597432,",",ROW(I_06H01!E19),"|",COLUMN(I_06H01!E19),",0",",0")</f>
        <v>597432,19|5,0,0</v>
      </c>
    </row>
    <row r="20" spans="1:5" x14ac:dyDescent="0.25">
      <c r="A20" t="str">
        <f>CONCATENATE(597760,",",ROW(I_06H01!A20),"|",COLUMN(I_06H01!A20),",0",",0")</f>
        <v>597760,20|1,0,0</v>
      </c>
      <c r="B20" t="str">
        <f>CONCATENATE(597618,",",ROW(I_06H01!B20),"|",COLUMN(I_06H01!B20),",0",",0")</f>
        <v>597618,20|2,0,0</v>
      </c>
      <c r="C20" t="str">
        <f>CONCATENATE(597648,",",ROW(I_06H01!C20),"|",COLUMN(I_06H01!C20),",0",",0")</f>
        <v>597648,20|3,0,0</v>
      </c>
      <c r="D20" t="str">
        <f>CONCATENATE(597377,",",ROW(I_06H01!D20),"|",COLUMN(I_06H01!D20),",0",",0")</f>
        <v>597377,20|4,0,0</v>
      </c>
      <c r="E20" t="str">
        <f>CONCATENATE(597685,",",ROW(I_06H01!E20),"|",COLUMN(I_06H01!E20),",0",",0")</f>
        <v>597685,20|5,0,0</v>
      </c>
    </row>
    <row r="21" spans="1:5" x14ac:dyDescent="0.25">
      <c r="A21" t="str">
        <f>CONCATENATE(597761,",",ROW(I_06H01!A21),"|",COLUMN(I_06H01!A21),",0",",0")</f>
        <v>597761,21|1,0,0</v>
      </c>
      <c r="B21" t="str">
        <f>CONCATENATE(597619,",",ROW(I_06H01!B21),"|",COLUMN(I_06H01!B21),",0",",0")</f>
        <v>597619,21|2,0,0</v>
      </c>
      <c r="C21" t="str">
        <f>CONCATENATE(597649,",",ROW(I_06H01!C21),"|",COLUMN(I_06H01!C21),",0",",0")</f>
        <v>597649,21|3,0,0</v>
      </c>
      <c r="D21" t="str">
        <f>CONCATENATE(597378,",",ROW(I_06H01!D21),"|",COLUMN(I_06H01!D21),",0",",0")</f>
        <v>597378,21|4,0,0</v>
      </c>
      <c r="E21" t="str">
        <f>CONCATENATE(597372,",",ROW(I_06H01!E21),"|",COLUMN(I_06H01!E21),",0",",0")</f>
        <v>597372,21|5,0,0</v>
      </c>
    </row>
    <row r="22" spans="1:5" x14ac:dyDescent="0.25">
      <c r="A22" t="str">
        <f>CONCATENATE(597762,",",ROW(I_06H01!A22),"|",COLUMN(I_06H01!A22),",0",",0")</f>
        <v>597762,22|1,0,0</v>
      </c>
      <c r="B22" t="str">
        <f>CONCATENATE(597704,",",ROW(I_06H01!B22),"|",COLUMN(I_06H01!B22),",0",",0")</f>
        <v>597704,22|2,0,0</v>
      </c>
      <c r="C22" t="str">
        <f>CONCATENATE(597499,",",ROW(I_06H01!C22),"|",COLUMN(I_06H01!C22),",0",",0")</f>
        <v>597499,22|3,0,0</v>
      </c>
      <c r="D22" t="str">
        <f>CONCATENATE(597610,",",ROW(I_06H01!D22),"|",COLUMN(I_06H01!D22),",0",",0")</f>
        <v>597610,22|4,0,0</v>
      </c>
      <c r="E22" t="str">
        <f>CONCATENATE(597625,",",ROW(I_06H01!E22),"|",COLUMN(I_06H01!E22),",0",",0")</f>
        <v>597625,22|5,0,0</v>
      </c>
    </row>
    <row r="23" spans="1:5" x14ac:dyDescent="0.25">
      <c r="A23" t="str">
        <f>CONCATENATE(597763,",",ROW(I_06H01!A23),"|",COLUMN(I_06H01!A23),",0",",0")</f>
        <v>597763,23|1,0,0</v>
      </c>
      <c r="B23" t="str">
        <f>CONCATENATE(597705,",",ROW(I_06H01!B23),"|",COLUMN(I_06H01!B23),",0",",0")</f>
        <v>597705,23|2,0,0</v>
      </c>
      <c r="C23" t="str">
        <f>CONCATENATE(597500,",",ROW(I_06H01!C23),"|",COLUMN(I_06H01!C23),",0",",0")</f>
        <v>597500,23|3,0,0</v>
      </c>
      <c r="D23" t="str">
        <f>CONCATENATE(597611,",",ROW(I_06H01!D23),"|",COLUMN(I_06H01!D23),",0",",0")</f>
        <v>597611,23|4,0,0</v>
      </c>
      <c r="E23" t="str">
        <f>CONCATENATE(597626,",",ROW(I_06H01!E23),"|",COLUMN(I_06H01!E23),",0",",0")</f>
        <v>597626,23|5,0,0</v>
      </c>
    </row>
    <row r="24" spans="1:5" x14ac:dyDescent="0.25">
      <c r="A24" t="str">
        <f>CONCATENATE(597764,",",ROW(I_06H01!A24),"|",COLUMN(I_06H01!A24),",0",",0")</f>
        <v>597764,24|1,0,0</v>
      </c>
      <c r="B24" t="str">
        <f>CONCATENATE(597620,",",ROW(I_06H01!B24),"|",COLUMN(I_06H01!B24),",0",",0")</f>
        <v>597620,24|2,0,0</v>
      </c>
      <c r="C24" t="str">
        <f>CONCATENATE(597650,",",ROW(I_06H01!C24),"|",COLUMN(I_06H01!C24),",0",",0")</f>
        <v>597650,24|3,0,0</v>
      </c>
      <c r="D24" t="str">
        <f>CONCATENATE(597379,",",ROW(I_06H01!D24),"|",COLUMN(I_06H01!D24),",0",",0")</f>
        <v>597379,24|4,0,0</v>
      </c>
      <c r="E24" t="str">
        <f>CONCATENATE(597373,",",ROW(I_06H01!E24),"|",COLUMN(I_06H01!E24),",0",",0")</f>
        <v>597373,24|5,0,0</v>
      </c>
    </row>
    <row r="25" spans="1:5" x14ac:dyDescent="0.25">
      <c r="A25" t="str">
        <f>CONCATENATE(597765,",",ROW(I_06H01!A25),"|",COLUMN(I_06H01!A25),",0",",0")</f>
        <v>597765,25|1,0,0</v>
      </c>
      <c r="B25" t="str">
        <f>CONCATENATE(597621,",",ROW(I_06H01!B25),"|",COLUMN(I_06H01!B25),",0",",0")</f>
        <v>597621,25|2,0,0</v>
      </c>
      <c r="C25" t="str">
        <f>CONCATENATE(597651,",",ROW(I_06H01!C25),"|",COLUMN(I_06H01!C25),",0",",0")</f>
        <v>597651,25|3,0,0</v>
      </c>
      <c r="D25" t="str">
        <f>CONCATENATE(597380,",",ROW(I_06H01!D25),"|",COLUMN(I_06H01!D25),",0",",0")</f>
        <v>597380,25|4,0,0</v>
      </c>
      <c r="E25" t="str">
        <f>CONCATENATE(597374,",",ROW(I_06H01!E25),"|",COLUMN(I_06H01!E25),",0",",0")</f>
        <v>597374,25|5,0,0</v>
      </c>
    </row>
    <row r="26" spans="1:5" x14ac:dyDescent="0.25">
      <c r="A26" t="str">
        <f>CONCATENATE(597766,",",ROW(I_06H01!A26),"|",COLUMN(I_06H01!A26),",0",",0")</f>
        <v>597766,26|1,0,0</v>
      </c>
      <c r="B26" t="str">
        <f>CONCATENATE(597332,",",ROW(I_06H01!B26),"|",COLUMN(I_06H01!B26),",0",",0")</f>
        <v>597332,26|2,0,0</v>
      </c>
      <c r="C26" t="str">
        <f>CONCATENATE(597652,",",ROW(I_06H01!C26),"|",COLUMN(I_06H01!C26),",0",",0")</f>
        <v>597652,26|3,0,0</v>
      </c>
      <c r="D26" t="str">
        <f>CONCATENATE(597381,",",ROW(I_06H01!D26),"|",COLUMN(I_06H01!D26),",0",",0")</f>
        <v>597381,26|4,0,0</v>
      </c>
      <c r="E26" t="str">
        <f>CONCATENATE(597375,",",ROW(I_06H01!E26),"|",COLUMN(I_06H01!E26),",0",",0")</f>
        <v>597375,26|5,0,0</v>
      </c>
    </row>
    <row r="27" spans="1:5" x14ac:dyDescent="0.25">
      <c r="A27" t="str">
        <f>CONCATENATE(597359,",",ROW(I_06H01!A27),"|",COLUMN(I_06H01!A27),",0",",0")</f>
        <v>597359,27|1,0,0</v>
      </c>
      <c r="B27" t="str">
        <f>CONCATENATE(597622,",",ROW(I_06H01!B27),"|",COLUMN(I_06H01!B27),",0",",0")</f>
        <v>597622,27|2,0,0</v>
      </c>
      <c r="C27" t="str">
        <f>CONCATENATE(597653,",",ROW(I_06H01!C27),"|",COLUMN(I_06H01!C27),",0",",0")</f>
        <v>597653,27|3,0,0</v>
      </c>
      <c r="D27" t="str">
        <f>CONCATENATE(597382,",",ROW(I_06H01!D27),"|",COLUMN(I_06H01!D27),",0",",0")</f>
        <v>597382,27|4,0,0</v>
      </c>
      <c r="E27" t="str">
        <f>CONCATENATE(597376,",",ROW(I_06H01!E27),"|",COLUMN(I_06H01!E27),",0",",0")</f>
        <v>597376,27|5,0,0</v>
      </c>
    </row>
    <row r="28" spans="1:5" x14ac:dyDescent="0.25">
      <c r="A28" t="str">
        <f>CONCATENATE(597360,",",ROW(I_06H01!A28),"|",COLUMN(I_06H01!A28),",0",",0")</f>
        <v>597360,28|1,0,0</v>
      </c>
      <c r="B28" t="str">
        <f>CONCATENATE(597333,",",ROW(I_06H01!B28),"|",COLUMN(I_06H01!B28),",0",",0")</f>
        <v>597333,28|2,0,0</v>
      </c>
      <c r="C28" t="str">
        <f>CONCATENATE(597654,",",ROW(I_06H01!C28),"|",COLUMN(I_06H01!C28),",0",",0")</f>
        <v>597654,28|3,0,0</v>
      </c>
      <c r="D28" t="str">
        <f>CONCATENATE(597551,",",ROW(I_06H01!D28),"|",COLUMN(I_06H01!D28),",0",",0")</f>
        <v>597551,28|4,0,0</v>
      </c>
      <c r="E28" t="str">
        <f>CONCATENATE(597532,",",ROW(I_06H01!E28),"|",COLUMN(I_06H01!E28),",0",",0")</f>
        <v>597532,28|5,0,0</v>
      </c>
    </row>
    <row r="29" spans="1:5" x14ac:dyDescent="0.25">
      <c r="A29" t="str">
        <f>CONCATENATE(597361,",",ROW(I_06H01!A29),"|",COLUMN(I_06H01!A29),",0",",0")</f>
        <v>597361,29|1,0,0</v>
      </c>
      <c r="B29" t="str">
        <f>CONCATENATE(597334,",",ROW(I_06H01!B29),"|",COLUMN(I_06H01!B29),",0",",0")</f>
        <v>597334,29|2,0,0</v>
      </c>
      <c r="C29" t="str">
        <f>CONCATENATE(597463,",",ROW(I_06H01!C29),"|",COLUMN(I_06H01!C29),",0",",0")</f>
        <v>597463,29|3,0,0</v>
      </c>
      <c r="D29" t="str">
        <f>CONCATENATE(597552,",",ROW(I_06H01!D29),"|",COLUMN(I_06H01!D29),",0",",0")</f>
        <v>597552,29|4,0,0</v>
      </c>
      <c r="E29" t="str">
        <f>CONCATENATE(597533,",",ROW(I_06H01!E29),"|",COLUMN(I_06H01!E29),",0",",0")</f>
        <v>597533,29|5,0,0</v>
      </c>
    </row>
    <row r="30" spans="1:5" x14ac:dyDescent="0.25">
      <c r="A30" t="str">
        <f>CONCATENATE(597362,",",ROW(I_06H01!A30),"|",COLUMN(I_06H01!A30),",0",",0")</f>
        <v>597362,30|1,0,0</v>
      </c>
      <c r="B30" t="str">
        <f>CONCATENATE(597706,",",ROW(I_06H01!B30),"|",COLUMN(I_06H01!B30),",0",",0")</f>
        <v>597706,30|2,0,0</v>
      </c>
      <c r="C30" t="str">
        <f>CONCATENATE(597501,",",ROW(I_06H01!C30),"|",COLUMN(I_06H01!C30),",0",",0")</f>
        <v>597501,30|3,0,0</v>
      </c>
      <c r="D30" t="str">
        <f>CONCATENATE(597612,",",ROW(I_06H01!D30),"|",COLUMN(I_06H01!D30),",0",",0")</f>
        <v>597612,30|4,0,0</v>
      </c>
      <c r="E30" t="str">
        <f>CONCATENATE(597627,",",ROW(I_06H01!E30),"|",COLUMN(I_06H01!E30),",0",",0")</f>
        <v>597627,30|5,0,0</v>
      </c>
    </row>
    <row r="31" spans="1:5" x14ac:dyDescent="0.25">
      <c r="A31" t="str">
        <f>CONCATENATE(597365,",",ROW(I_06H01!A31),"|",COLUMN(I_06H01!A31),",0",",0")</f>
        <v>597365,31|1,0,0</v>
      </c>
      <c r="B31" t="str">
        <f>CONCATENATE(597707,",",ROW(I_06H01!B31),"|",COLUMN(I_06H01!B31),",0",",0")</f>
        <v>597707,31|2,0,0</v>
      </c>
      <c r="C31" t="str">
        <f>CONCATENATE(597502,",",ROW(I_06H01!C31),"|",COLUMN(I_06H01!C31),",0",",0")</f>
        <v>597502,31|3,0,0</v>
      </c>
      <c r="D31" t="str">
        <f>CONCATENATE(597613,",",ROW(I_06H01!D31),"|",COLUMN(I_06H01!D31),",0",",0")</f>
        <v>597613,31|4,0,0</v>
      </c>
      <c r="E31" t="str">
        <f>CONCATENATE(597628,",",ROW(I_06H01!E31),"|",COLUMN(I_06H01!E31),",0",",0")</f>
        <v>597628,31|5,0,0</v>
      </c>
    </row>
    <row r="32" spans="1:5" x14ac:dyDescent="0.25">
      <c r="A32" t="str">
        <f>CONCATENATE(597366,",",ROW(I_06H01!A32),"|",COLUMN(I_06H01!A32),",0",",0")</f>
        <v>597366,32|1,0,0</v>
      </c>
      <c r="B32" t="str">
        <f>CONCATENATE(597623,",",ROW(I_06H01!B32),"|",COLUMN(I_06H01!B32),",0",",0")</f>
        <v>597623,32|2,0,0</v>
      </c>
      <c r="C32" t="str">
        <f>CONCATENATE(597464,",",ROW(I_06H01!C32),"|",COLUMN(I_06H01!C32),",0",",0")</f>
        <v>597464,32|3,0,0</v>
      </c>
      <c r="D32" t="str">
        <f>CONCATENATE(597553,",",ROW(I_06H01!D32),"|",COLUMN(I_06H01!D32),",0",",0")</f>
        <v>597553,32|4,0,0</v>
      </c>
      <c r="E32" t="str">
        <f>CONCATENATE(597534,",",ROW(I_06H01!E32),"|",COLUMN(I_06H01!E32),",0",",0")</f>
        <v>597534,32|5,0,0</v>
      </c>
    </row>
    <row r="33" spans="1:5" x14ac:dyDescent="0.25">
      <c r="A33" t="str">
        <f>CONCATENATE(597367,",",ROW(I_06H01!A33),"|",COLUMN(I_06H01!A33),",0",",0")</f>
        <v>597367,33|1,0,0</v>
      </c>
      <c r="B33" t="str">
        <f>CONCATENATE(597624,",",ROW(I_06H01!B33),"|",COLUMN(I_06H01!B33),",0",",0")</f>
        <v>597624,33|2,0,0</v>
      </c>
      <c r="C33" t="str">
        <f>CONCATENATE(597465,",",ROW(I_06H01!C33),"|",COLUMN(I_06H01!C33),",0",",0")</f>
        <v>597465,33|3,0,0</v>
      </c>
      <c r="D33" t="str">
        <f>CONCATENATE(597554,",",ROW(I_06H01!D33),"|",COLUMN(I_06H01!D33),",0",",0")</f>
        <v>597554,33|4,0,0</v>
      </c>
      <c r="E33" t="str">
        <f>CONCATENATE(597535,",",ROW(I_06H01!E33),"|",COLUMN(I_06H01!E33),",0",",0")</f>
        <v>597535,33|5,0,0</v>
      </c>
    </row>
    <row r="34" spans="1:5" x14ac:dyDescent="0.25">
      <c r="A34" t="str">
        <f>CONCATENATE(597368,",",ROW(I_06H01!A34),"|",COLUMN(I_06H01!A34),",0",",0")</f>
        <v>597368,34|1,0,0</v>
      </c>
      <c r="B34" t="str">
        <f>CONCATENATE(597718,",",ROW(I_06H01!B34),"|",COLUMN(I_06H01!B34),",0",",0")</f>
        <v>597718,34|2,0,0</v>
      </c>
      <c r="C34" t="str">
        <f>CONCATENATE(597466,",",ROW(I_06H01!C34),"|",COLUMN(I_06H01!C34),",0",",0")</f>
        <v>597466,34|3,0,0</v>
      </c>
      <c r="D34" t="str">
        <f>CONCATENATE(597555,",",ROW(I_06H01!D34),"|",COLUMN(I_06H01!D34),",0",",0")</f>
        <v>597555,34|4,0,0</v>
      </c>
      <c r="E34" t="str">
        <f>CONCATENATE(597536,",",ROW(I_06H01!E34),"|",COLUMN(I_06H01!E34),",0",",0")</f>
        <v>597536,34|5,0,0</v>
      </c>
    </row>
    <row r="35" spans="1:5" x14ac:dyDescent="0.25">
      <c r="A35" t="str">
        <f>CONCATENATE(597335,",",ROW(I_06H01!A35),"|",COLUMN(I_06H01!A35),",0",",0")</f>
        <v>597335,35|1,0,0</v>
      </c>
      <c r="B35" t="str">
        <f>CONCATENATE(597414,",",ROW(I_06H01!B35),"|",COLUMN(I_06H01!B35),",0",",0")</f>
        <v>597414,35|2,0,0</v>
      </c>
      <c r="C35" t="str">
        <f>CONCATENATE(597491,",",ROW(I_06H01!C35),"|",COLUMN(I_06H01!C35),",0",",0")</f>
        <v>597491,35|3,0,0</v>
      </c>
      <c r="D35" t="str">
        <f>CONCATENATE(597602,",",ROW(I_06H01!D35),"|",COLUMN(I_06H01!D35),",0",",0")</f>
        <v>597602,35|4,0,0</v>
      </c>
      <c r="E35" t="str">
        <f>CONCATENATE(597531,",",ROW(I_06H01!E35),"|",COLUMN(I_06H01!E35),",0",",0")</f>
        <v>597531,35|5,0,0</v>
      </c>
    </row>
    <row r="36" spans="1:5" x14ac:dyDescent="0.25">
      <c r="A36" t="str">
        <f>CONCATENATE(597369,",",ROW(I_06H01!A36),"|",COLUMN(I_06H01!A36),",0",",0")</f>
        <v>597369,36|1,0,0</v>
      </c>
      <c r="B36" t="str">
        <f>CONCATENATE(597386,",",ROW(I_06H01!B36),"|",COLUMN(I_06H01!B36),",0",",0")</f>
        <v>597386,36|2,0,0</v>
      </c>
      <c r="C36" t="str">
        <f>CONCATENATE(597467,",",ROW(I_06H01!C36),"|",COLUMN(I_06H01!C36),",0",",0")</f>
        <v>597467,36|3,0,0</v>
      </c>
      <c r="D36" t="str">
        <f>CONCATENATE(597556,",",ROW(I_06H01!D36),"|",COLUMN(I_06H01!D36),",0",",0")</f>
        <v>597556,36|4,0,0</v>
      </c>
      <c r="E36" t="str">
        <f>CONCATENATE(597537,",",ROW(I_06H01!E36),"|",COLUMN(I_06H01!E36),",0",",0")</f>
        <v>597537,36|5,0,0</v>
      </c>
    </row>
    <row r="37" spans="1:5" x14ac:dyDescent="0.25">
      <c r="A37" t="str">
        <f>CONCATENATE(597370,",",ROW(I_06H01!A37),"|",COLUMN(I_06H01!A37),",0",",0")</f>
        <v>597370,37|1,0,0</v>
      </c>
      <c r="B37" t="str">
        <f>CONCATENATE(597708,",",ROW(I_06H01!B37),"|",COLUMN(I_06H01!B37),",0",",0")</f>
        <v>597708,37|2,0,0</v>
      </c>
      <c r="C37" t="str">
        <f>CONCATENATE(597503,",",ROW(I_06H01!C37),"|",COLUMN(I_06H01!C37),",0",",0")</f>
        <v>597503,37|3,0,0</v>
      </c>
      <c r="D37" t="str">
        <f>CONCATENATE(597614,",",ROW(I_06H01!D37),"|",COLUMN(I_06H01!D37),",0",",0")</f>
        <v>597614,37|4,0,0</v>
      </c>
      <c r="E37" t="str">
        <f>CONCATENATE(597629,",",ROW(I_06H01!E37),"|",COLUMN(I_06H01!E37),",0",",0")</f>
        <v>597629,37|5,0,0</v>
      </c>
    </row>
    <row r="38" spans="1:5" x14ac:dyDescent="0.25">
      <c r="A38" t="str">
        <f>CONCATENATE(597371,",",ROW(I_06H01!A38),"|",COLUMN(I_06H01!A38),",0",",0")</f>
        <v>597371,38|1,0,0</v>
      </c>
      <c r="B38" t="str">
        <f>CONCATENATE(597387,",",ROW(I_06H01!B38),"|",COLUMN(I_06H01!B38),",0",",0")</f>
        <v>597387,38|2,0,0</v>
      </c>
      <c r="C38" t="str">
        <f>CONCATENATE(597468,",",ROW(I_06H01!C38),"|",COLUMN(I_06H01!C38),",0",",0")</f>
        <v>597468,38|3,0,0</v>
      </c>
      <c r="D38" t="str">
        <f>CONCATENATE(597557,",",ROW(I_06H01!D38),"|",COLUMN(I_06H01!D38),",0",",0")</f>
        <v>597557,38|4,0,0</v>
      </c>
      <c r="E38" t="str">
        <f>CONCATENATE(597538,",",ROW(I_06H01!E38),"|",COLUMN(I_06H01!E38),",0",",0")</f>
        <v>597538,38|5,0,0</v>
      </c>
    </row>
    <row r="39" spans="1:5" x14ac:dyDescent="0.25">
      <c r="A39" t="str">
        <f>CONCATENATE(597678,",",ROW(I_06H01!A39),"|",COLUMN(I_06H01!A39),",0",",0")</f>
        <v>597678,39|1,0,0</v>
      </c>
      <c r="B39" t="str">
        <f>CONCATENATE(597709,",",ROW(I_06H01!B39),"|",COLUMN(I_06H01!B39),",0",",0")</f>
        <v>597709,39|2,0,0</v>
      </c>
      <c r="C39" t="str">
        <f>CONCATENATE(597504,",",ROW(I_06H01!C39),"|",COLUMN(I_06H01!C39),",0",",0")</f>
        <v>597504,39|3,0,0</v>
      </c>
      <c r="D39" t="str">
        <f>CONCATENATE(597615,",",ROW(I_06H01!D39),"|",COLUMN(I_06H01!D39),",0",",0")</f>
        <v>597615,39|4,0,0</v>
      </c>
      <c r="E39" t="str">
        <f>CONCATENATE(597630,",",ROW(I_06H01!E39),"|",COLUMN(I_06H01!E39),",0",",0")</f>
        <v>597630,39|5,0,0</v>
      </c>
    </row>
    <row r="40" spans="1:5" x14ac:dyDescent="0.25">
      <c r="A40" t="str">
        <f>CONCATENATE(597679,",",ROW(I_06H01!A40),"|",COLUMN(I_06H01!A40),",0",",0")</f>
        <v>597679,40|1,0,0</v>
      </c>
      <c r="B40" t="str">
        <f>CONCATENATE(597710,",",ROW(I_06H01!B40),"|",COLUMN(I_06H01!B40),",0",",0")</f>
        <v>597710,40|2,0,0</v>
      </c>
      <c r="C40" t="str">
        <f>CONCATENATE(597505,",",ROW(I_06H01!C40),"|",COLUMN(I_06H01!C40),",0",",0")</f>
        <v>597505,40|3,0,0</v>
      </c>
      <c r="D40" t="str">
        <f>CONCATENATE(597433,",",ROW(I_06H01!D40),"|",COLUMN(I_06H01!D40),",0",",0")</f>
        <v>597433,40|4,0,0</v>
      </c>
      <c r="E40" t="str">
        <f>CONCATENATE(597631,",",ROW(I_06H01!E40),"|",COLUMN(I_06H01!E40),",0",",0")</f>
        <v>597631,40|5,0,0</v>
      </c>
    </row>
    <row r="41" spans="1:5" x14ac:dyDescent="0.25">
      <c r="A41" t="str">
        <f>CONCATENATE(597680,",",ROW(I_06H01!A41),"|",COLUMN(I_06H01!A41),",0",",0")</f>
        <v>597680,41|1,0,0</v>
      </c>
      <c r="B41" t="str">
        <f>CONCATENATE(597517,",",ROW(I_06H01!B41),"|",COLUMN(I_06H01!B41),",0",",0")</f>
        <v>597517,41|2,0,0</v>
      </c>
      <c r="C41" t="str">
        <f>CONCATENATE(597506,",",ROW(I_06H01!C41),"|",COLUMN(I_06H01!C41),",0",",0")</f>
        <v>597506,41|3,0,0</v>
      </c>
      <c r="D41" t="str">
        <f>CONCATENATE(597434,",",ROW(I_06H01!D41),"|",COLUMN(I_06H01!D41),",0",",0")</f>
        <v>597434,41|4,0,0</v>
      </c>
      <c r="E41" t="str">
        <f>CONCATENATE(597632,",",ROW(I_06H01!E41),"|",COLUMN(I_06H01!E41),",0",",0")</f>
        <v>597632,41|5,0,0</v>
      </c>
    </row>
    <row r="42" spans="1:5" x14ac:dyDescent="0.25">
      <c r="A42" t="str">
        <f>CONCATENATE(597681,",",ROW(I_06H01!A42),"|",COLUMN(I_06H01!A42),",0",",0")</f>
        <v>597681,42|1,0,0</v>
      </c>
      <c r="B42" t="str">
        <f>CONCATENATE(597388,",",ROW(I_06H01!B42),"|",COLUMN(I_06H01!B42),",0",",0")</f>
        <v>597388,42|2,0,0</v>
      </c>
      <c r="C42" t="str">
        <f>CONCATENATE(597469,",",ROW(I_06H01!C42),"|",COLUMN(I_06H01!C42),",0",",0")</f>
        <v>597469,42|3,0,0</v>
      </c>
      <c r="D42" t="str">
        <f>CONCATENATE(597558,",",ROW(I_06H01!D42),"|",COLUMN(I_06H01!D42),",0",",0")</f>
        <v>597558,42|4,0,0</v>
      </c>
      <c r="E42" t="str">
        <f>CONCATENATE(597539,",",ROW(I_06H01!E42),"|",COLUMN(I_06H01!E42),",0",",0")</f>
        <v>597539,42|5,0,0</v>
      </c>
    </row>
    <row r="43" spans="1:5" x14ac:dyDescent="0.25">
      <c r="A43" t="str">
        <f>CONCATENATE(597393,",",ROW(I_06H01!A43),"|",COLUMN(I_06H01!A43),",0",",0")</f>
        <v>597393,43|1,0,0</v>
      </c>
      <c r="B43" t="str">
        <f>CONCATENATE(597781,",",ROW(I_06H01!B43),"|",COLUMN(I_06H01!B43),",0",",0")</f>
        <v>597781,43|2,0,0</v>
      </c>
      <c r="C43" t="str">
        <f>CONCATENATE(597573,",",ROW(I_06H01!C43),"|",COLUMN(I_06H01!C43),",0",",0")</f>
        <v>597573,43|3,0,0</v>
      </c>
      <c r="D43" t="str">
        <f>CONCATENATE(597744,",",ROW(I_06H01!D43),"|",COLUMN(I_06H01!D43),",0",",0")</f>
        <v>597744,43|4,0,0</v>
      </c>
      <c r="E43" t="str">
        <f>CONCATENATE(597590,",",ROW(I_06H01!E43),"|",COLUMN(I_06H01!E43),",0",",0")</f>
        <v>597590,43|5,0,0</v>
      </c>
    </row>
    <row r="44" spans="1:5" x14ac:dyDescent="0.25">
      <c r="A44" t="str">
        <f>CONCATENATE(597394,",",ROW(I_06H01!A44),"|",COLUMN(I_06H01!A44),",0",",0")</f>
        <v>597394,44|1,0,0</v>
      </c>
      <c r="B44" t="str">
        <f>CONCATENATE(597518,",",ROW(I_06H01!B44),"|",COLUMN(I_06H01!B44),",0",",0")</f>
        <v>597518,44|2,0,0</v>
      </c>
      <c r="C44" t="str">
        <f>CONCATENATE(597507,",",ROW(I_06H01!C44),"|",COLUMN(I_06H01!C44),",0",",0")</f>
        <v>597507,44|3,0,0</v>
      </c>
      <c r="D44" t="str">
        <f>CONCATENATE(597435,",",ROW(I_06H01!D44),"|",COLUMN(I_06H01!D44),",0",",0")</f>
        <v>597435,44|4,0,0</v>
      </c>
      <c r="E44" t="str">
        <f>CONCATENATE(597633,",",ROW(I_06H01!E44),"|",COLUMN(I_06H01!E44),",0",",0")</f>
        <v>597633,44|5,0,0</v>
      </c>
    </row>
    <row r="45" spans="1:5" x14ac:dyDescent="0.25">
      <c r="A45" t="str">
        <f>CONCATENATE(597395,",",ROW(I_06H01!A45),"|",COLUMN(I_06H01!A45),",0",",0")</f>
        <v>597395,45|1,0,0</v>
      </c>
      <c r="B45" t="str">
        <f>CONCATENATE(597519,",",ROW(I_06H01!B45),"|",COLUMN(I_06H01!B45),",0",",0")</f>
        <v>597519,45|2,0,0</v>
      </c>
      <c r="C45" t="str">
        <f>CONCATENATE(597454,",",ROW(I_06H01!C45),"|",COLUMN(I_06H01!C45),",0",",0")</f>
        <v>597454,45|3,0,0</v>
      </c>
      <c r="D45" t="str">
        <f>CONCATENATE(597436,",",ROW(I_06H01!D45),"|",COLUMN(I_06H01!D45),",0",",0")</f>
        <v>597436,45|4,0,0</v>
      </c>
      <c r="E45" t="str">
        <f>CONCATENATE(597634,",",ROW(I_06H01!E45),"|",COLUMN(I_06H01!E45),",0",",0")</f>
        <v>597634,45|5,0,0</v>
      </c>
    </row>
    <row r="46" spans="1:5" x14ac:dyDescent="0.25">
      <c r="A46" t="str">
        <f>CONCATENATE(597396,",",ROW(I_06H01!A46),"|",COLUMN(I_06H01!A46),",0",",0")</f>
        <v>597396,46|1,0,0</v>
      </c>
      <c r="B46" t="str">
        <f>CONCATENATE(597520,",",ROW(I_06H01!B46),"|",COLUMN(I_06H01!B46),",0",",0")</f>
        <v>597520,46|2,0,0</v>
      </c>
      <c r="C46" t="str">
        <f>CONCATENATE(597455,",",ROW(I_06H01!C46),"|",COLUMN(I_06H01!C46),",0",",0")</f>
        <v>597455,46|3,0,0</v>
      </c>
      <c r="D46" t="str">
        <f>CONCATENATE(597437,",",ROW(I_06H01!D46),"|",COLUMN(I_06H01!D46),",0",",0")</f>
        <v>597437,46|4,0,0</v>
      </c>
      <c r="E46" t="str">
        <f>CONCATENATE(597635,",",ROW(I_06H01!E46),"|",COLUMN(I_06H01!E46),",0",",0")</f>
        <v>597635,46|5,0,0</v>
      </c>
    </row>
    <row r="47" spans="1:5" x14ac:dyDescent="0.25">
      <c r="A47" t="str">
        <f>CONCATENATE(597397,",",ROW(I_06H01!A47),"|",COLUMN(I_06H01!A47),",0",",0")</f>
        <v>597397,47|1,0,0</v>
      </c>
      <c r="B47" t="str">
        <f>CONCATENATE(597666,",",ROW(I_06H01!B47),"|",COLUMN(I_06H01!B47),",0",",0")</f>
        <v>597666,47|2,0,0</v>
      </c>
      <c r="C47" t="str">
        <f>CONCATENATE(597470,",",ROW(I_06H01!C47),"|",COLUMN(I_06H01!C47),",0",",0")</f>
        <v>597470,47|3,0,0</v>
      </c>
      <c r="D47" t="str">
        <f>CONCATENATE(597472,",",ROW(I_06H01!D47),"|",COLUMN(I_06H01!D47),",0",",0")</f>
        <v>597472,47|4,0,0</v>
      </c>
      <c r="E47" t="str">
        <f>CONCATENATE(597540,",",ROW(I_06H01!E47),"|",COLUMN(I_06H01!E47),",0",",0")</f>
        <v>597540,47|5,0,0</v>
      </c>
    </row>
    <row r="48" spans="1:5" x14ac:dyDescent="0.25">
      <c r="A48" t="str">
        <f>CONCATENATE(597398,",",ROW(I_06H01!A48),"|",COLUMN(I_06H01!A48),",0",",0")</f>
        <v>597398,48|1,0,0</v>
      </c>
      <c r="B48" t="str">
        <f>CONCATENATE(597521,",",ROW(I_06H01!B48),"|",COLUMN(I_06H01!B48),",0",",0")</f>
        <v>597521,48|2,0,0</v>
      </c>
      <c r="C48" t="str">
        <f>CONCATENATE(597456,",",ROW(I_06H01!C48),"|",COLUMN(I_06H01!C48),",0",",0")</f>
        <v>597456,48|3,0,0</v>
      </c>
      <c r="D48" t="str">
        <f>CONCATENATE(597438,",",ROW(I_06H01!D48),"|",COLUMN(I_06H01!D48),",0",",0")</f>
        <v>597438,48|4,0,0</v>
      </c>
      <c r="E48" t="str">
        <f>CONCATENATE(597636,",",ROW(I_06H01!E48),"|",COLUMN(I_06H01!E48),",0",",0")</f>
        <v>597636,48|5,0,0</v>
      </c>
    </row>
    <row r="49" spans="1:5" x14ac:dyDescent="0.25">
      <c r="A49" t="str">
        <f>CONCATENATE(597399,",",ROW(I_06H01!A49),"|",COLUMN(I_06H01!A49),",0",",0")</f>
        <v>597399,49|1,0,0</v>
      </c>
      <c r="B49" t="str">
        <f>CONCATENATE(597522,",",ROW(I_06H01!B49),"|",COLUMN(I_06H01!B49),",0",",0")</f>
        <v>597522,49|2,0,0</v>
      </c>
      <c r="C49" t="str">
        <f>CONCATENATE(597457,",",ROW(I_06H01!C49),"|",COLUMN(I_06H01!C49),",0",",0")</f>
        <v>597457,49|3,0,0</v>
      </c>
      <c r="D49" t="str">
        <f>CONCATENATE(597439,",",ROW(I_06H01!D49),"|",COLUMN(I_06H01!D49),",0",",0")</f>
        <v>597439,49|4,0,0</v>
      </c>
      <c r="E49" t="str">
        <f>CONCATENATE(597637,",",ROW(I_06H01!E49),"|",COLUMN(I_06H01!E49),",0",",0")</f>
        <v>597637,49|5,0,0</v>
      </c>
    </row>
    <row r="50" spans="1:5" x14ac:dyDescent="0.25">
      <c r="A50" t="str">
        <f>CONCATENATE(597400,",",ROW(I_06H01!A50),"|",COLUMN(I_06H01!A50),",0",",0")</f>
        <v>597400,50|1,0,0</v>
      </c>
      <c r="B50" t="str">
        <f>CONCATENATE(597523,",",ROW(I_06H01!B50),"|",COLUMN(I_06H01!B50),",0",",0")</f>
        <v>597523,50|2,0,0</v>
      </c>
      <c r="C50" t="str">
        <f>CONCATENATE(597458,",",ROW(I_06H01!C50),"|",COLUMN(I_06H01!C50),",0",",0")</f>
        <v>597458,50|3,0,0</v>
      </c>
      <c r="D50" t="str">
        <f>CONCATENATE(597440,",",ROW(I_06H01!D50),"|",COLUMN(I_06H01!D50),",0",",0")</f>
        <v>597440,50|4,0,0</v>
      </c>
      <c r="E50" t="str">
        <f>CONCATENATE(597638,",",ROW(I_06H01!E50),"|",COLUMN(I_06H01!E50),",0",",0")</f>
        <v>597638,50|5,0,0</v>
      </c>
    </row>
    <row r="51" spans="1:5" x14ac:dyDescent="0.25">
      <c r="A51" t="str">
        <f>CONCATENATE(597401,",",ROW(I_06H01!A51),"|",COLUMN(I_06H01!A51),",0",",0")</f>
        <v>597401,51|1,0,0</v>
      </c>
      <c r="B51" t="str">
        <f>CONCATENATE(597524,",",ROW(I_06H01!B51),"|",COLUMN(I_06H01!B51),",0",",0")</f>
        <v>597524,51|2,0,0</v>
      </c>
      <c r="C51" t="str">
        <f>CONCATENATE(597459,",",ROW(I_06H01!C51),"|",COLUMN(I_06H01!C51),",0",",0")</f>
        <v>597459,51|3,0,0</v>
      </c>
      <c r="D51" t="str">
        <f>CONCATENATE(597441,",",ROW(I_06H01!D51),"|",COLUMN(I_06H01!D51),",0",",0")</f>
        <v>597441,51|4,0,0</v>
      </c>
      <c r="E51" t="str">
        <f>CONCATENATE(597639,",",ROW(I_06H01!E51),"|",COLUMN(I_06H01!E51),",0",",0")</f>
        <v>597639,51|5,0,0</v>
      </c>
    </row>
    <row r="52" spans="1:5" x14ac:dyDescent="0.25">
      <c r="A52" t="str">
        <f>CONCATENATE(597402,",",ROW(I_06H01!A52),"|",COLUMN(I_06H01!A52),",0",",0")</f>
        <v>597402,52|1,0,0</v>
      </c>
      <c r="B52" t="str">
        <f>CONCATENATE(597525,",",ROW(I_06H01!B52),"|",COLUMN(I_06H01!B52),",0",",0")</f>
        <v>597525,52|2,0,0</v>
      </c>
      <c r="C52" t="str">
        <f>CONCATENATE(597460,",",ROW(I_06H01!C52),"|",COLUMN(I_06H01!C52),",0",",0")</f>
        <v>597460,52|3,0,0</v>
      </c>
      <c r="D52" t="str">
        <f>CONCATENATE(597442,",",ROW(I_06H01!D52),"|",COLUMN(I_06H01!D52),",0",",0")</f>
        <v>597442,52|4,0,0</v>
      </c>
      <c r="E52" t="str">
        <f>CONCATENATE(597640,",",ROW(I_06H01!E52),"|",COLUMN(I_06H01!E52),",0",",0")</f>
        <v>597640,52|5,0,0</v>
      </c>
    </row>
    <row r="53" spans="1:5" x14ac:dyDescent="0.25">
      <c r="A53" t="str">
        <f>CONCATENATE(597403,",",ROW(I_06H01!A53),"|",COLUMN(I_06H01!A53),",0",",0")</f>
        <v>597403,53|1,0,0</v>
      </c>
      <c r="B53" t="str">
        <f>CONCATENATE(597699,",",ROW(I_06H01!B53),"|",COLUMN(I_06H01!B53),",0",",0")</f>
        <v>597699,53|2,0,0</v>
      </c>
      <c r="C53" t="str">
        <f>CONCATENATE(597461,",",ROW(I_06H01!C53),"|",COLUMN(I_06H01!C53),",0",",0")</f>
        <v>597461,53|3,0,0</v>
      </c>
      <c r="D53" t="str">
        <f>CONCATENATE(597443,",",ROW(I_06H01!D53),"|",COLUMN(I_06H01!D53),",0",",0")</f>
        <v>597443,53|4,0,0</v>
      </c>
      <c r="E53" t="str">
        <f>CONCATENATE(597510,",",ROW(I_06H01!E53),"|",COLUMN(I_06H01!E53),",0",",0")</f>
        <v>597510,53|5,0,0</v>
      </c>
    </row>
    <row r="54" spans="1:5" x14ac:dyDescent="0.25">
      <c r="A54" t="str">
        <f>CONCATENATE(597404,",",ROW(I_06H01!A54),"|",COLUMN(I_06H01!A54),",0",",0")</f>
        <v>597404,54|1,0,0</v>
      </c>
      <c r="B54" t="str">
        <f>CONCATENATE(597700,",",ROW(I_06H01!B54),"|",COLUMN(I_06H01!B54),",0",",0")</f>
        <v>597700,54|2,0,0</v>
      </c>
      <c r="C54" t="str">
        <f>CONCATENATE(597462,",",ROW(I_06H01!C54),"|",COLUMN(I_06H01!C54),",0",",0")</f>
        <v>597462,54|3,0,0</v>
      </c>
      <c r="D54" t="str">
        <f>CONCATENATE(597444,",",ROW(I_06H01!D54),"|",COLUMN(I_06H01!D54),",0",",0")</f>
        <v>597444,54|4,0,0</v>
      </c>
      <c r="E54" t="str">
        <f>CONCATENATE(597511,",",ROW(I_06H01!E54),"|",COLUMN(I_06H01!E54),",0",",0")</f>
        <v>597511,54|5,0,0</v>
      </c>
    </row>
    <row r="55" spans="1:5" x14ac:dyDescent="0.25">
      <c r="A55" t="str">
        <f>CONCATENATE(597405,",",ROW(I_06H01!A55),"|",COLUMN(I_06H01!A55),",0",",0")</f>
        <v>597405,55|1,0,0</v>
      </c>
      <c r="B55" t="str">
        <f>CONCATENATE(597701,",",ROW(I_06H01!B55),"|",COLUMN(I_06H01!B55),",0",",0")</f>
        <v>597701,55|2,0,0</v>
      </c>
      <c r="C55" t="str">
        <f>CONCATENATE(597559,",",ROW(I_06H01!C55),"|",COLUMN(I_06H01!C55),",0",",0")</f>
        <v>597559,55|3,0,0</v>
      </c>
      <c r="D55" t="str">
        <f>CONCATENATE(597445,",",ROW(I_06H01!D55),"|",COLUMN(I_06H01!D55),",0",",0")</f>
        <v>597445,55|4,0,0</v>
      </c>
      <c r="E55" t="str">
        <f>CONCATENATE(597512,",",ROW(I_06H01!E55),"|",COLUMN(I_06H01!E55),",0",",0")</f>
        <v>597512,55|5,0,0</v>
      </c>
    </row>
    <row r="56" spans="1:5" x14ac:dyDescent="0.25">
      <c r="A56" t="str">
        <f>CONCATENATE(597406,",",ROW(I_06H01!A56),"|",COLUMN(I_06H01!A56),",0",",0")</f>
        <v>597406,56|1,0,0</v>
      </c>
      <c r="B56" t="str">
        <f>CONCATENATE(597767,",",ROW(I_06H01!B56),"|",COLUMN(I_06H01!B56),",0",",0")</f>
        <v>597767,56|2,0,0</v>
      </c>
      <c r="C56" t="str">
        <f>CONCATENATE(597560,",",ROW(I_06H01!C56),"|",COLUMN(I_06H01!C56),",0",",0")</f>
        <v>597560,56|3,0,0</v>
      </c>
      <c r="D56" t="str">
        <f>CONCATENATE(597446,",",ROW(I_06H01!D56),"|",COLUMN(I_06H01!D56),",0",",0")</f>
        <v>597446,56|4,0,0</v>
      </c>
      <c r="E56" t="str">
        <f>CONCATENATE(597513,",",ROW(I_06H01!E56),"|",COLUMN(I_06H01!E56),",0",",0")</f>
        <v>597513,56|5,0,0</v>
      </c>
    </row>
    <row r="57" spans="1:5" x14ac:dyDescent="0.25">
      <c r="A57" t="str">
        <f>CONCATENATE(597407,",",ROW(I_06H01!A57),"|",COLUMN(I_06H01!A57),",0",",0")</f>
        <v>597407,57|1,0,0</v>
      </c>
      <c r="B57" t="str">
        <f>CONCATENATE(597336,",",ROW(I_06H01!B57),"|",COLUMN(I_06H01!B57),",0",",0")</f>
        <v>597336,57|2,0,0</v>
      </c>
      <c r="C57" t="str">
        <f>CONCATENATE(597471,",",ROW(I_06H01!C57),"|",COLUMN(I_06H01!C57),",0",",0")</f>
        <v>597471,57|3,0,0</v>
      </c>
      <c r="D57" t="str">
        <f>CONCATENATE(597473,",",ROW(I_06H01!D57),"|",COLUMN(I_06H01!D57),",0",",0")</f>
        <v>597473,57|4,0,0</v>
      </c>
      <c r="E57" t="str">
        <f>CONCATENATE(597541,",",ROW(I_06H01!E57),"|",COLUMN(I_06H01!E57),",0",",0")</f>
        <v>597541,57|5,0,0</v>
      </c>
    </row>
    <row r="58" spans="1:5" x14ac:dyDescent="0.25">
      <c r="A58" t="str">
        <f>CONCATENATE(597408,",",ROW(I_06H01!A58),"|",COLUMN(I_06H01!A58),",0",",0")</f>
        <v>597408,58|1,0,0</v>
      </c>
      <c r="B58" t="str">
        <f>CONCATENATE(597768,",",ROW(I_06H01!B58),"|",COLUMN(I_06H01!B58),",0",",0")</f>
        <v>597768,58|2,0,0</v>
      </c>
      <c r="C58" t="str">
        <f>CONCATENATE(597561,",",ROW(I_06H01!C58),"|",COLUMN(I_06H01!C58),",0",",0")</f>
        <v>597561,58|3,0,0</v>
      </c>
      <c r="D58" t="str">
        <f>CONCATENATE(597447,",",ROW(I_06H01!D58),"|",COLUMN(I_06H01!D58),",0",",0")</f>
        <v>597447,58|4,0,0</v>
      </c>
      <c r="E58" t="str">
        <f>CONCATENATE(597514,",",ROW(I_06H01!E58),"|",COLUMN(I_06H01!E58),",0",",0")</f>
        <v>597514,58|5,0,0</v>
      </c>
    </row>
    <row r="59" spans="1:5" x14ac:dyDescent="0.25">
      <c r="A59" t="str">
        <f>CONCATENATE(597409,",",ROW(I_06H01!A59),"|",COLUMN(I_06H01!A59),",0",",0")</f>
        <v>597409,59|1,0,0</v>
      </c>
      <c r="B59" t="str">
        <f>CONCATENATE(597769,",",ROW(I_06H01!B59),"|",COLUMN(I_06H01!B59),",0",",0")</f>
        <v>597769,59|2,0,0</v>
      </c>
      <c r="C59" t="str">
        <f>CONCATENATE(597562,",",ROW(I_06H01!C59),"|",COLUMN(I_06H01!C59),",0",",0")</f>
        <v>597562,59|3,0,0</v>
      </c>
      <c r="D59" t="str">
        <f>CONCATENATE(597448,",",ROW(I_06H01!D59),"|",COLUMN(I_06H01!D59),",0",",0")</f>
        <v>597448,59|4,0,0</v>
      </c>
      <c r="E59" t="str">
        <f>CONCATENATE(597515,",",ROW(I_06H01!E59),"|",COLUMN(I_06H01!E59),",0",",0")</f>
        <v>597515,59|5,0,0</v>
      </c>
    </row>
    <row r="60" spans="1:5" x14ac:dyDescent="0.25">
      <c r="A60" t="str">
        <f>CONCATENATE(597410,",",ROW(I_06H01!A60),"|",COLUMN(I_06H01!A60),",0",",0")</f>
        <v>597410,60|1,0,0</v>
      </c>
      <c r="B60" t="str">
        <f>CONCATENATE(597770,",",ROW(I_06H01!B60),"|",COLUMN(I_06H01!B60),",0",",0")</f>
        <v>597770,60|2,0,0</v>
      </c>
      <c r="C60" t="str">
        <f>CONCATENATE(597563,",",ROW(I_06H01!C60),"|",COLUMN(I_06H01!C60),",0",",0")</f>
        <v>597563,60|3,0,0</v>
      </c>
      <c r="D60" t="str">
        <f>CONCATENATE(597449,",",ROW(I_06H01!D60),"|",COLUMN(I_06H01!D60),",0",",0")</f>
        <v>597449,60|4,0,0</v>
      </c>
      <c r="E60" t="str">
        <f>CONCATENATE(597516,",",ROW(I_06H01!E60),"|",COLUMN(I_06H01!E60),",0",",0")</f>
        <v>597516,60|5,0,0</v>
      </c>
    </row>
    <row r="61" spans="1:5" x14ac:dyDescent="0.25">
      <c r="A61" t="str">
        <f>CONCATENATE(597411,",",ROW(I_06H01!A61),"|",COLUMN(I_06H01!A61),",0",",0")</f>
        <v>597411,61|1,0,0</v>
      </c>
      <c r="B61" t="str">
        <f>CONCATENATE(597771,",",ROW(I_06H01!B61),"|",COLUMN(I_06H01!B61),",0",",0")</f>
        <v>597771,61|2,0,0</v>
      </c>
      <c r="C61" t="str">
        <f>CONCATENATE(597564,",",ROW(I_06H01!C61),"|",COLUMN(I_06H01!C61),",0",",0")</f>
        <v>597564,61|3,0,0</v>
      </c>
      <c r="D61" t="str">
        <f>CONCATENATE(597450,",",ROW(I_06H01!D61),"|",COLUMN(I_06H01!D61),",0",",0")</f>
        <v>597450,61|4,0,0</v>
      </c>
      <c r="E61" t="str">
        <f>CONCATENATE(597580,",",ROW(I_06H01!E61),"|",COLUMN(I_06H01!E61),",0",",0")</f>
        <v>597580,61|5,0,0</v>
      </c>
    </row>
    <row r="62" spans="1:5" x14ac:dyDescent="0.25">
      <c r="A62" t="str">
        <f>CONCATENATE(597412,",",ROW(I_06H01!A62),"|",COLUMN(I_06H01!A62),",0",",0")</f>
        <v>597412,62|1,0,0</v>
      </c>
      <c r="B62" t="str">
        <f>CONCATENATE(597772,",",ROW(I_06H01!B62),"|",COLUMN(I_06H01!B62),",0",",0")</f>
        <v>597772,62|2,0,0</v>
      </c>
      <c r="C62" t="str">
        <f>CONCATENATE(597565,",",ROW(I_06H01!C62),"|",COLUMN(I_06H01!C62),",0",",0")</f>
        <v>597565,62|3,0,0</v>
      </c>
      <c r="D62" t="str">
        <f>CONCATENATE(597451,",",ROW(I_06H01!D62),"|",COLUMN(I_06H01!D62),",0",",0")</f>
        <v>597451,62|4,0,0</v>
      </c>
      <c r="E62" t="str">
        <f>CONCATENATE(597581,",",ROW(I_06H01!E62),"|",COLUMN(I_06H01!E62),",0",",0")</f>
        <v>597581,62|5,0,0</v>
      </c>
    </row>
    <row r="63" spans="1:5" x14ac:dyDescent="0.25">
      <c r="A63" t="str">
        <f>CONCATENATE(597508,",",ROW(I_06H01!A63),"|",COLUMN(I_06H01!A63),",0",",0")</f>
        <v>597508,63|1,0,0</v>
      </c>
      <c r="B63" t="str">
        <f>CONCATENATE(597773,",",ROW(I_06H01!B63),"|",COLUMN(I_06H01!B63),",0",",0")</f>
        <v>597773,63|2,0,0</v>
      </c>
      <c r="C63" t="str">
        <f>CONCATENATE(597566,",",ROW(I_06H01!C63),"|",COLUMN(I_06H01!C63),",0",",0")</f>
        <v>597566,63|3,0,0</v>
      </c>
      <c r="D63" t="str">
        <f>CONCATENATE(597452,",",ROW(I_06H01!D63),"|",COLUMN(I_06H01!D63),",0",",0")</f>
        <v>597452,63|4,0,0</v>
      </c>
      <c r="E63" t="str">
        <f>CONCATENATE(597582,",",ROW(I_06H01!E63),"|",COLUMN(I_06H01!E63),",0",",0")</f>
        <v>597582,63|5,0,0</v>
      </c>
    </row>
    <row r="64" spans="1:5" x14ac:dyDescent="0.25">
      <c r="A64" t="str">
        <f>CONCATENATE(597509,",",ROW(I_06H01!A64),"|",COLUMN(I_06H01!A64),",0",",0")</f>
        <v>597509,64|1,0,0</v>
      </c>
      <c r="B64" t="str">
        <f>CONCATENATE(597719,",",ROW(I_06H01!B64),"|",COLUMN(I_06H01!B64),",0",",0")</f>
        <v>597719,64|2,0,0</v>
      </c>
      <c r="C64" t="str">
        <f>CONCATENATE(597338,",",ROW(I_06H01!C64),"|",COLUMN(I_06H01!C64),",0",",0")</f>
        <v>597338,64|3,0,0</v>
      </c>
      <c r="D64" t="str">
        <f>CONCATENATE(597474,",",ROW(I_06H01!D64),"|",COLUMN(I_06H01!D64),",0",",0")</f>
        <v>597474,64|4,0,0</v>
      </c>
      <c r="E64" t="str">
        <f>CONCATENATE(597542,",",ROW(I_06H01!E64),"|",COLUMN(I_06H01!E64),",0",",0")</f>
        <v>597542,64|5,0,0</v>
      </c>
    </row>
    <row r="65" spans="1:5" x14ac:dyDescent="0.25">
      <c r="A65" t="str">
        <f>CONCATENATE(597659,",",ROW(I_06H01!A65),"|",COLUMN(I_06H01!A65),",0",",0")</f>
        <v>597659,65|1,0,0</v>
      </c>
      <c r="B65" t="str">
        <f>CONCATENATE(597774,",",ROW(I_06H01!B65),"|",COLUMN(I_06H01!B65),",0",",0")</f>
        <v>597774,65|2,0,0</v>
      </c>
      <c r="C65" t="str">
        <f>CONCATENATE(597567,",",ROW(I_06H01!C65),"|",COLUMN(I_06H01!C65),",0",",0")</f>
        <v>597567,65|3,0,0</v>
      </c>
      <c r="D65" t="str">
        <f>CONCATENATE(597453,",",ROW(I_06H01!D65),"|",COLUMN(I_06H01!D65),",0",",0")</f>
        <v>597453,65|4,0,0</v>
      </c>
      <c r="E65" t="str">
        <f>CONCATENATE(597583,",",ROW(I_06H01!E65),"|",COLUMN(I_06H01!E65),",0",",0")</f>
        <v>597583,65|5,0,0</v>
      </c>
    </row>
    <row r="66" spans="1:5" x14ac:dyDescent="0.25">
      <c r="A66" t="str">
        <f>CONCATENATE(597660,",",ROW(I_06H01!A66),"|",COLUMN(I_06H01!A66),",0",",0")</f>
        <v>597660,66|1,0,0</v>
      </c>
      <c r="B66" t="str">
        <f>CONCATENATE(597337,",",ROW(I_06H01!B66),"|",COLUMN(I_06H01!B66),",0",",0")</f>
        <v>597337,66|2,0,0</v>
      </c>
      <c r="C66" t="str">
        <f>CONCATENATE(597339,",",ROW(I_06H01!C66),"|",COLUMN(I_06H01!C66),",0",",0")</f>
        <v>597339,66|3,0,0</v>
      </c>
      <c r="D66" t="str">
        <f>CONCATENATE(597475,",",ROW(I_06H01!D66),"|",COLUMN(I_06H01!D66),",0",",0")</f>
        <v>597475,66|4,0,0</v>
      </c>
      <c r="E66" t="str">
        <f>CONCATENATE(597543,",",ROW(I_06H01!E66),"|",COLUMN(I_06H01!E66),",0",",0")</f>
        <v>597543,66|5,0,0</v>
      </c>
    </row>
    <row r="67" spans="1:5" x14ac:dyDescent="0.25">
      <c r="A67" t="str">
        <f>CONCATENATE(597661,",",ROW(I_06H01!A67),"|",COLUMN(I_06H01!A67),",0",",0")</f>
        <v>597661,67|1,0,0</v>
      </c>
      <c r="B67" t="str">
        <f>CONCATENATE(597775,",",ROW(I_06H01!B67),"|",COLUMN(I_06H01!B67),",0",",0")</f>
        <v>597775,67|2,0,0</v>
      </c>
      <c r="C67" t="str">
        <f>CONCATENATE(597568,",",ROW(I_06H01!C67),"|",COLUMN(I_06H01!C67),",0",",0")</f>
        <v>597568,67|3,0,0</v>
      </c>
      <c r="D67" t="str">
        <f>CONCATENATE(597738,",",ROW(I_06H01!D67),"|",COLUMN(I_06H01!D67),",0",",0")</f>
        <v>597738,67|4,0,0</v>
      </c>
      <c r="E67" t="str">
        <f>CONCATENATE(597584,",",ROW(I_06H01!E67),"|",COLUMN(I_06H01!E67),",0",",0")</f>
        <v>597584,67|5,0,0</v>
      </c>
    </row>
    <row r="68" spans="1:5" x14ac:dyDescent="0.25">
      <c r="A68" t="str">
        <f>CONCATENATE(597662,",",ROW(I_06H01!A68),"|",COLUMN(I_06H01!A68),",0",",0")</f>
        <v>597662,68|1,0,0</v>
      </c>
      <c r="B68" t="str">
        <f>CONCATENATE(597776,",",ROW(I_06H01!B68),"|",COLUMN(I_06H01!B68),",0",",0")</f>
        <v>597776,68|2,0,0</v>
      </c>
      <c r="C68" t="str">
        <f>CONCATENATE(597569,",",ROW(I_06H01!C68),"|",COLUMN(I_06H01!C68),",0",",0")</f>
        <v>597569,68|3,0,0</v>
      </c>
      <c r="D68" t="str">
        <f>CONCATENATE(597739,",",ROW(I_06H01!D68),"|",COLUMN(I_06H01!D68),",0",",0")</f>
        <v>597739,68|4,0,0</v>
      </c>
      <c r="E68" t="str">
        <f>CONCATENATE(597585,",",ROW(I_06H01!E68),"|",COLUMN(I_06H01!E68),",0",",0")</f>
        <v>597585,68|5,0,0</v>
      </c>
    </row>
    <row r="69" spans="1:5" x14ac:dyDescent="0.25">
      <c r="A69" t="str">
        <f>CONCATENATE(597663,",",ROW(I_06H01!A69),"|",COLUMN(I_06H01!A69),",0",",0")</f>
        <v>597663,69|1,0,0</v>
      </c>
      <c r="B69" t="str">
        <f>CONCATENATE(597720,",",ROW(I_06H01!B69),"|",COLUMN(I_06H01!B69),",0",",0")</f>
        <v>597720,69|2,0,0</v>
      </c>
      <c r="C69" t="str">
        <f>CONCATENATE(597340,",",ROW(I_06H01!C69),"|",COLUMN(I_06H01!C69),",0",",0")</f>
        <v>597340,69|3,0,0</v>
      </c>
      <c r="D69" t="str">
        <f>CONCATENATE(597476,",",ROW(I_06H01!D69),"|",COLUMN(I_06H01!D69),",0",",0")</f>
        <v>597476,69|4,0,0</v>
      </c>
      <c r="E69" t="str">
        <f>CONCATENATE(597544,",",ROW(I_06H01!E69),"|",COLUMN(I_06H01!E69),",0",",0")</f>
        <v>597544,69|5,0,0</v>
      </c>
    </row>
    <row r="70" spans="1:5" x14ac:dyDescent="0.25">
      <c r="A70" t="str">
        <f>CONCATENATE(597664,",",ROW(I_06H01!A70),"|",COLUMN(I_06H01!A70),",0",",0")</f>
        <v>597664,70|1,0,0</v>
      </c>
      <c r="B70" t="str">
        <f>CONCATENATE(597721,",",ROW(I_06H01!B70),"|",COLUMN(I_06H01!B70),",0",",0")</f>
        <v>597721,70|2,0,0</v>
      </c>
      <c r="C70" t="str">
        <f>CONCATENATE(597341,",",ROW(I_06H01!C70),"|",COLUMN(I_06H01!C70),",0",",0")</f>
        <v>597341,70|3,0,0</v>
      </c>
      <c r="D70" t="str">
        <f>CONCATENATE(597477,",",ROW(I_06H01!D70),"|",COLUMN(I_06H01!D70),",0",",0")</f>
        <v>597477,70|4,0,0</v>
      </c>
      <c r="E70" t="str">
        <f>CONCATENATE(597545,",",ROW(I_06H01!E70),"|",COLUMN(I_06H01!E70),",0",",0")</f>
        <v>597545,70|5,0,0</v>
      </c>
    </row>
    <row r="71" spans="1:5" x14ac:dyDescent="0.25">
      <c r="A71" t="str">
        <f>CONCATENATE(597665,",",ROW(I_06H01!A71),"|",COLUMN(I_06H01!A71),",0",",0")</f>
        <v>597665,71|1,0,0</v>
      </c>
      <c r="B71" t="str">
        <f>CONCATENATE(597722,",",ROW(I_06H01!B71),"|",COLUMN(I_06H01!B71),",0",",0")</f>
        <v>597722,71|2,0,0</v>
      </c>
      <c r="C71" t="str">
        <f>CONCATENATE(597343,",",ROW(I_06H01!C71),"|",COLUMN(I_06H01!C71),",0",",0")</f>
        <v>597343,71|3,0,0</v>
      </c>
      <c r="D71" t="str">
        <f>CONCATENATE(597478,",",ROW(I_06H01!D71),"|",COLUMN(I_06H01!D71),",0",",0")</f>
        <v>597478,71|4,0,0</v>
      </c>
      <c r="E71" t="str">
        <f>CONCATENATE(597546,",",ROW(I_06H01!E71),"|",COLUMN(I_06H01!E71),",0",",0")</f>
        <v>597546,71|5,0,0</v>
      </c>
    </row>
    <row r="72" spans="1:5" x14ac:dyDescent="0.25">
      <c r="A72" t="str">
        <f>CONCATENATE(597712,",",ROW(I_06H01!A72),"|",COLUMN(I_06H01!A72),",0",",0")</f>
        <v>597712,72|1,0,0</v>
      </c>
      <c r="B72" t="str">
        <f>CONCATENATE(597723,",",ROW(I_06H01!B72),"|",COLUMN(I_06H01!B72),",0",",0")</f>
        <v>597723,72|2,0,0</v>
      </c>
      <c r="C72" t="str">
        <f>CONCATENATE(597344,",",ROW(I_06H01!C72),"|",COLUMN(I_06H01!C72),",0",",0")</f>
        <v>597344,72|3,0,0</v>
      </c>
      <c r="D72" t="str">
        <f>CONCATENATE(597479,",",ROW(I_06H01!D72),"|",COLUMN(I_06H01!D72),",0",",0")</f>
        <v>597479,72|4,0,0</v>
      </c>
      <c r="E72" t="str">
        <f>CONCATENATE(597547,",",ROW(I_06H01!E72),"|",COLUMN(I_06H01!E72),",0",",0")</f>
        <v>597547,72|5,0,0</v>
      </c>
    </row>
    <row r="73" spans="1:5" x14ac:dyDescent="0.25">
      <c r="A73" t="str">
        <f>CONCATENATE(597697,",",ROW(I_06H01!A73),"|",COLUMN(I_06H01!A73),",0",",0")</f>
        <v>597697,73|1,0,0</v>
      </c>
      <c r="B73" t="str">
        <f>CONCATENATE(597750,",",ROW(I_06H01!B73),"|",COLUMN(I_06H01!B73),",0",",0")</f>
        <v>597750,73|2,0,0</v>
      </c>
      <c r="C73" t="str">
        <f>CONCATENATE(597345,",",ROW(I_06H01!C73),"|",COLUMN(I_06H01!C73),",0",",0")</f>
        <v>597345,73|3,0,0</v>
      </c>
      <c r="D73" t="str">
        <f>CONCATENATE(597480,",",ROW(I_06H01!D73),"|",COLUMN(I_06H01!D73),",0",",0")</f>
        <v>597480,73|4,0,0</v>
      </c>
      <c r="E73" t="str">
        <f>CONCATENATE(597548,",",ROW(I_06H01!E73),"|",COLUMN(I_06H01!E73),",0",",0")</f>
        <v>597548,73|5,0,0</v>
      </c>
    </row>
    <row r="74" spans="1:5" x14ac:dyDescent="0.25">
      <c r="A74" t="str">
        <f>CONCATENATE(597667,",",ROW(I_06H01!A74),"|",COLUMN(I_06H01!A74),",0",",0")</f>
        <v>597667,74|1,0,0</v>
      </c>
      <c r="B74" t="str">
        <f>CONCATENATE(597777,",",ROW(I_06H01!B74),"|",COLUMN(I_06H01!B74),",0",",0")</f>
        <v>597777,74|2,0,0</v>
      </c>
      <c r="C74" t="str">
        <f>CONCATENATE(597342,",",ROW(I_06H01!C74),"|",COLUMN(I_06H01!C74),",0",",0")</f>
        <v>597342,74|3,0,0</v>
      </c>
      <c r="D74" t="str">
        <f>CONCATENATE(597740,",",ROW(I_06H01!D74),"|",COLUMN(I_06H01!D74),",0",",0")</f>
        <v>597740,74|4,0,0</v>
      </c>
      <c r="E74" t="str">
        <f>CONCATENATE(597586,",",ROW(I_06H01!E74),"|",COLUMN(I_06H01!E74),",0",",0")</f>
        <v>597586,74|5,0,0</v>
      </c>
    </row>
    <row r="75" spans="1:5" x14ac:dyDescent="0.25">
      <c r="A75" t="str">
        <f>CONCATENATE(597669,",",ROW(I_06H01!A75),"|",COLUMN(I_06H01!A75),",0",",0")</f>
        <v>597669,75|1,0,0</v>
      </c>
      <c r="B75" t="str">
        <f>CONCATENATE(597751,",",ROW(I_06H01!B75),"|",COLUMN(I_06H01!B75),",0",",0")</f>
        <v>597751,75|2,0,0</v>
      </c>
      <c r="C75" t="str">
        <f>CONCATENATE(597346,",",ROW(I_06H01!C75),"|",COLUMN(I_06H01!C75),",0",",0")</f>
        <v>597346,75|3,0,0</v>
      </c>
      <c r="D75" t="str">
        <f>CONCATENATE(597481,",",ROW(I_06H01!D75),"|",COLUMN(I_06H01!D75),",0",",0")</f>
        <v>597481,75|4,0,0</v>
      </c>
      <c r="E75" t="str">
        <f>CONCATENATE(597549,",",ROW(I_06H01!E75),"|",COLUMN(I_06H01!E75),",0",",0")</f>
        <v>597549,75|5,0,0</v>
      </c>
    </row>
    <row r="76" spans="1:5" x14ac:dyDescent="0.25">
      <c r="A76" t="str">
        <f>CONCATENATE(597670,",",ROW(I_06H01!A76),"|",COLUMN(I_06H01!A76),",0",",0")</f>
        <v>597670,76|1,0,0</v>
      </c>
      <c r="B76" t="str">
        <f>CONCATENATE(597324,",",ROW(I_06H01!B76),"|",COLUMN(I_06H01!B76),",0",",0")</f>
        <v>597324,76|2,0,0</v>
      </c>
      <c r="C76" t="str">
        <f>CONCATENATE(597347,",",ROW(I_06H01!C76),"|",COLUMN(I_06H01!C76),",0",",0")</f>
        <v>597347,76|3,0,0</v>
      </c>
      <c r="D76" t="str">
        <f>CONCATENATE(597482,",",ROW(I_06H01!D76),"|",COLUMN(I_06H01!D76),",0",",0")</f>
        <v>597482,76|4,0,0</v>
      </c>
      <c r="E76" t="str">
        <f>CONCATENATE(597550,",",ROW(I_06H01!E76),"|",COLUMN(I_06H01!E76),",0",",0")</f>
        <v>597550,76|5,0,0</v>
      </c>
    </row>
    <row r="77" spans="1:5" x14ac:dyDescent="0.25">
      <c r="A77" t="str">
        <f>CONCATENATE(597671,",",ROW(I_06H01!A77),"|",COLUMN(I_06H01!A77),",0",",0")</f>
        <v>597671,77|1,0,0</v>
      </c>
      <c r="B77" t="str">
        <f>CONCATENATE(597325,",",ROW(I_06H01!B77),"|",COLUMN(I_06H01!B77),",0",",0")</f>
        <v>597325,77|2,0,0</v>
      </c>
      <c r="C77" t="str">
        <f>CONCATENATE(597348,",",ROW(I_06H01!C77),"|",COLUMN(I_06H01!C77),",0",",0")</f>
        <v>597348,77|3,0,0</v>
      </c>
      <c r="D77" t="str">
        <f>CONCATENATE(597483,",",ROW(I_06H01!D77),"|",COLUMN(I_06H01!D77),",0",",0")</f>
        <v>597483,77|4,0,0</v>
      </c>
      <c r="E77" t="str">
        <f>CONCATENATE(597383,",",ROW(I_06H01!E77),"|",COLUMN(I_06H01!E77),",0",",0")</f>
        <v>597383,77|5,0,0</v>
      </c>
    </row>
    <row r="78" spans="1:5" x14ac:dyDescent="0.25">
      <c r="A78" t="str">
        <f>CONCATENATE(597672,",",ROW(I_06H01!A78),"|",COLUMN(I_06H01!A78),",0",",0")</f>
        <v>597672,78|1,0,0</v>
      </c>
      <c r="B78" t="str">
        <f>CONCATENATE(597779,",",ROW(I_06H01!B78),"|",COLUMN(I_06H01!B78),",0",",0")</f>
        <v>597779,78|2,0,0</v>
      </c>
      <c r="C78" t="str">
        <f>CONCATENATE(597571,",",ROW(I_06H01!C78),"|",COLUMN(I_06H01!C78),",0",",0")</f>
        <v>597571,78|3,0,0</v>
      </c>
      <c r="D78" t="str">
        <f>CONCATENATE(597742,",",ROW(I_06H01!D78),"|",COLUMN(I_06H01!D78),",0",",0")</f>
        <v>597742,78|4,0,0</v>
      </c>
      <c r="E78" t="str">
        <f>CONCATENATE(597588,",",ROW(I_06H01!E78),"|",COLUMN(I_06H01!E78),",0",",0")</f>
        <v>597588,78|5,0,0</v>
      </c>
    </row>
    <row r="79" spans="1:5" x14ac:dyDescent="0.25">
      <c r="A79" t="str">
        <f>CONCATENATE(597673,",",ROW(I_06H01!A79),"|",COLUMN(I_06H01!A79),",0",",0")</f>
        <v>597673,79|1,0,0</v>
      </c>
      <c r="B79" t="str">
        <f>CONCATENATE(597752,",",ROW(I_06H01!B79),"|",COLUMN(I_06H01!B79),",0",",0")</f>
        <v>597752,79|2,0,0</v>
      </c>
      <c r="C79" t="str">
        <f>CONCATENATE(597349,",",ROW(I_06H01!C79),"|",COLUMN(I_06H01!C79),",0",",0")</f>
        <v>597349,79|3,0,0</v>
      </c>
      <c r="D79" t="str">
        <f>CONCATENATE(597484,",",ROW(I_06H01!D79),"|",COLUMN(I_06H01!D79),",0",",0")</f>
        <v>597484,79|4,0,0</v>
      </c>
      <c r="E79" t="str">
        <f>CONCATENATE(597384,",",ROW(I_06H01!E79),"|",COLUMN(I_06H01!E79),",0",",0")</f>
        <v>597384,79|5,0,0</v>
      </c>
    </row>
    <row r="80" spans="1:5" x14ac:dyDescent="0.25">
      <c r="A80" t="str">
        <f>CONCATENATE(597413,",",ROW(I_06H01!A80),"|",COLUMN(I_06H01!A80),",0",",0")</f>
        <v>597413,80|1,0,0</v>
      </c>
      <c r="B80" t="str">
        <f>CONCATENATE(597780,",",ROW(I_06H01!B80),"|",COLUMN(I_06H01!B80),",0",",0")</f>
        <v>597780,80|2,0,0</v>
      </c>
      <c r="C80" t="str">
        <f>CONCATENATE(597572,",",ROW(I_06H01!C80),"|",COLUMN(I_06H01!C80),",0",",0")</f>
        <v>597572,80|3,0,0</v>
      </c>
      <c r="D80" t="str">
        <f>CONCATENATE(597743,",",ROW(I_06H01!D80),"|",COLUMN(I_06H01!D80),",0",",0")</f>
        <v>597743,80|4,0,0</v>
      </c>
      <c r="E80" t="str">
        <f>CONCATENATE(597589,",",ROW(I_06H01!E80),"|",COLUMN(I_06H01!E80),",0",",0")</f>
        <v>597589,80|5,0,0</v>
      </c>
    </row>
    <row r="81" spans="1:5" x14ac:dyDescent="0.25">
      <c r="A81" t="str">
        <f>CONCATENATE(597674,",",ROW(I_06H01!A81),"|",COLUMN(I_06H01!A81),",0",",0")</f>
        <v>597674,81|1,0,0</v>
      </c>
      <c r="B81" t="str">
        <f>CONCATENATE(597326,",",ROW(I_06H01!B81),"|",COLUMN(I_06H01!B81),",0",",0")</f>
        <v>597326,81|2,0,0</v>
      </c>
      <c r="C81" t="str">
        <f>CONCATENATE(597350,",",ROW(I_06H01!C81),"|",COLUMN(I_06H01!C81),",0",",0")</f>
        <v>597350,81|3,0,0</v>
      </c>
      <c r="D81" t="str">
        <f>CONCATENATE(597485,",",ROW(I_06H01!D81),"|",COLUMN(I_06H01!D81),",0",",0")</f>
        <v>597485,81|4,0,0</v>
      </c>
      <c r="E81" t="str">
        <f>CONCATENATE(597385,",",ROW(I_06H01!E81),"|",COLUMN(I_06H01!E81),",0",",0")</f>
        <v>597385,81|5,0,0</v>
      </c>
    </row>
    <row r="82" spans="1:5" x14ac:dyDescent="0.25">
      <c r="A82" t="str">
        <f>CONCATENATE(597675,",",ROW(I_06H01!A82),"|",COLUMN(I_06H01!A82),",0",",0")</f>
        <v>597675,82|1,0,0</v>
      </c>
      <c r="B82" t="str">
        <f>CONCATENATE(597753,",",ROW(I_06H01!B82),"|",COLUMN(I_06H01!B82),",0",",0")</f>
        <v>597753,82|2,0,0</v>
      </c>
      <c r="C82" t="str">
        <f>CONCATENATE(597351,",",ROW(I_06H01!C82),"|",COLUMN(I_06H01!C82),",0",",0")</f>
        <v>597351,82|3,0,0</v>
      </c>
      <c r="D82" t="str">
        <f>CONCATENATE(597486,",",ROW(I_06H01!D82),"|",COLUMN(I_06H01!D82),",0",",0")</f>
        <v>597486,82|4,0,0</v>
      </c>
      <c r="E82" t="str">
        <f>CONCATENATE(597656,",",ROW(I_06H01!E82),"|",COLUMN(I_06H01!E82),",0",",0")</f>
        <v>597656,82|5,0,0</v>
      </c>
    </row>
    <row r="83" spans="1:5" x14ac:dyDescent="0.25">
      <c r="A83" t="str">
        <f>CONCATENATE(597676,",",ROW(I_06H01!A83),"|",COLUMN(I_06H01!A83),",0",",0")</f>
        <v>597676,83|1,0,0</v>
      </c>
      <c r="B83" t="str">
        <f>CONCATENATE(597724,",",ROW(I_06H01!B83),"|",COLUMN(I_06H01!B83),",0",",0")</f>
        <v>597724,83|2,0,0</v>
      </c>
      <c r="C83" t="str">
        <f>CONCATENATE(597352,",",ROW(I_06H01!C83),"|",COLUMN(I_06H01!C83),",0",",0")</f>
        <v>597352,83|3,0,0</v>
      </c>
      <c r="D83" t="str">
        <f>CONCATENATE(597487,",",ROW(I_06H01!D83),"|",COLUMN(I_06H01!D83),",0",",0")</f>
        <v>597487,83|4,0,0</v>
      </c>
      <c r="E83" t="str">
        <f>CONCATENATE(597657,",",ROW(I_06H01!E83),"|",COLUMN(I_06H01!E83),",0",",0")</f>
        <v>597657,83|5,0,0</v>
      </c>
    </row>
    <row r="84" spans="1:5" x14ac:dyDescent="0.25">
      <c r="A84" t="str">
        <f>CONCATENATE(597677,",",ROW(I_06H01!A84),"|",COLUMN(I_06H01!A84),",0",",0")</f>
        <v>597677,84|1,0,0</v>
      </c>
      <c r="B84" t="str">
        <f>CONCATENATE(597717,",",ROW(I_06H01!B84),"|",COLUMN(I_06H01!B84),",0",",0")</f>
        <v>597717,84|2,0,0</v>
      </c>
      <c r="C84" t="str">
        <f>CONCATENATE(597579,",",ROW(I_06H01!C84),"|",COLUMN(I_06H01!C84),",0",",0")</f>
        <v>597579,84|3,0,0</v>
      </c>
      <c r="D84" t="str">
        <f>CONCATENATE(597417,",",ROW(I_06H01!D84),"|",COLUMN(I_06H01!D84),",0",",0")</f>
        <v>597417,84|4,0,0</v>
      </c>
      <c r="E84" t="str">
        <f>CONCATENATE(597596,",",ROW(I_06H01!E84),"|",COLUMN(I_06H01!E84),",0",",0")</f>
        <v>597596,84|5,0,0</v>
      </c>
    </row>
    <row r="85" spans="1:5" x14ac:dyDescent="0.25">
      <c r="A85" t="str">
        <f>CONCATENATE(597686,",",ROW(I_06H01!A85),"|",COLUMN(I_06H01!A85),",0",",0")</f>
        <v>597686,85|1,0,0</v>
      </c>
      <c r="B85" t="str">
        <f>CONCATENATE(597782,",",ROW(I_06H01!B85),"|",COLUMN(I_06H01!B85),",0",",0")</f>
        <v>597782,85|2,0,0</v>
      </c>
      <c r="C85" t="str">
        <f>CONCATENATE(597574,",",ROW(I_06H01!C85),"|",COLUMN(I_06H01!C85),",0",",0")</f>
        <v>597574,85|3,0,0</v>
      </c>
      <c r="D85" t="str">
        <f>CONCATENATE(597745,",",ROW(I_06H01!D85),"|",COLUMN(I_06H01!D85),",0",",0")</f>
        <v>597745,85|4,0,0</v>
      </c>
      <c r="E85" t="str">
        <f>CONCATENATE(597591,",",ROW(I_06H01!E85),"|",COLUMN(I_06H01!E85),",0",",0")</f>
        <v>597591,85|5,0,0</v>
      </c>
    </row>
    <row r="86" spans="1:5" x14ac:dyDescent="0.25">
      <c r="A86" t="str">
        <f>CONCATENATE(597698,",",ROW(I_06H01!A86),"|",COLUMN(I_06H01!A86),",0",",0")</f>
        <v>597698,86|1,0,0</v>
      </c>
      <c r="B86" t="str">
        <f>CONCATENATE(597713,",",ROW(I_06H01!B86),"|",COLUMN(I_06H01!B86),",0",",0")</f>
        <v>597713,86|2,0,0</v>
      </c>
      <c r="C86" t="str">
        <f>CONCATENATE(597575,",",ROW(I_06H01!C86),"|",COLUMN(I_06H01!C86),",0",",0")</f>
        <v>597575,86|3,0,0</v>
      </c>
      <c r="D86" t="str">
        <f>CONCATENATE(597746,",",ROW(I_06H01!D86),"|",COLUMN(I_06H01!D86),",0",",0")</f>
        <v>597746,86|4,0,0</v>
      </c>
      <c r="E86" t="str">
        <f>CONCATENATE(597592,",",ROW(I_06H01!E86),"|",COLUMN(I_06H01!E86),",0",",0")</f>
        <v>597592,86|5,0,0</v>
      </c>
    </row>
    <row r="87" spans="1:5" x14ac:dyDescent="0.25">
      <c r="A87" t="str">
        <f>CONCATENATE(597687,",",ROW(I_06H01!A87),"|",COLUMN(I_06H01!A87),",0",",0")</f>
        <v>597687,87|1,0,0</v>
      </c>
      <c r="B87" t="str">
        <f>CONCATENATE(597726,",",ROW(I_06H01!B87),"|",COLUMN(I_06H01!B87),",0",",0")</f>
        <v>597726,87|2,0,0</v>
      </c>
      <c r="C87" t="str">
        <f>CONCATENATE(597353,",",ROW(I_06H01!C87),"|",COLUMN(I_06H01!C87),",0",",0")</f>
        <v>597353,87|3,0,0</v>
      </c>
      <c r="D87" t="str">
        <f>CONCATENATE(597488,",",ROW(I_06H01!D87),"|",COLUMN(I_06H01!D87),",0",",0")</f>
        <v>597488,87|4,0,0</v>
      </c>
      <c r="E87" t="str">
        <f>CONCATENATE(597658,",",ROW(I_06H01!E87),"|",COLUMN(I_06H01!E87),",0",",0")</f>
        <v>597658,87|5,0,0</v>
      </c>
    </row>
    <row r="88" spans="1:5" x14ac:dyDescent="0.25">
      <c r="A88" t="str">
        <f>CONCATENATE(597688,",",ROW(I_06H01!A88),"|",COLUMN(I_06H01!A88),",0",",0")</f>
        <v>597688,88|1,0,0</v>
      </c>
      <c r="B88" t="str">
        <f>CONCATENATE(597725,",",ROW(I_06H01!B88),"|",COLUMN(I_06H01!B88),",0",",0")</f>
        <v>597725,88|2,0,0</v>
      </c>
      <c r="C88" t="str">
        <f>CONCATENATE(597354,",",ROW(I_06H01!C88),"|",COLUMN(I_06H01!C88),",0",",0")</f>
        <v>597354,88|3,0,0</v>
      </c>
      <c r="D88" t="str">
        <f>CONCATENATE(597489,",",ROW(I_06H01!D88),"|",COLUMN(I_06H01!D88),",0",",0")</f>
        <v>597489,88|4,0,0</v>
      </c>
      <c r="E88" t="str">
        <f>CONCATENATE(597737,",",ROW(I_06H01!E88),"|",COLUMN(I_06H01!E88),",0",",0")</f>
        <v>597737,88|5,0,0</v>
      </c>
    </row>
    <row r="89" spans="1:5" x14ac:dyDescent="0.25">
      <c r="A89" t="str">
        <f>CONCATENATE(597689,",",ROW(I_06H01!A89),"|",COLUMN(I_06H01!A89),",0",",0")</f>
        <v>597689,89|1,0,0</v>
      </c>
      <c r="B89" t="str">
        <f>CONCATENATE(597727,",",ROW(I_06H01!B89),"|",COLUMN(I_06H01!B89),",0",",0")</f>
        <v>597727,89|2,0,0</v>
      </c>
      <c r="C89" t="str">
        <f>CONCATENATE(597355,",",ROW(I_06H01!C89),"|",COLUMN(I_06H01!C89),",0",",0")</f>
        <v>597355,89|3,0,0</v>
      </c>
      <c r="D89" t="str">
        <f>CONCATENATE(597527,",",ROW(I_06H01!D89),"|",COLUMN(I_06H01!D89),",0",",0")</f>
        <v>597527,89|4,0,0</v>
      </c>
      <c r="E89" t="str">
        <f>CONCATENATE(597693,",",ROW(I_06H01!E89),"|",COLUMN(I_06H01!E89),",0",",0")</f>
        <v>597693,89|5,0,0</v>
      </c>
    </row>
    <row r="90" spans="1:5" x14ac:dyDescent="0.25">
      <c r="A90" t="str">
        <f>CONCATENATE(597690,",",ROW(I_06H01!A90),"|",COLUMN(I_06H01!A90),",0",",0")</f>
        <v>597690,90|1,0,0</v>
      </c>
      <c r="B90" t="str">
        <f>CONCATENATE(597363,",",ROW(I_06H01!B90),"|",COLUMN(I_06H01!B90),",0",",0")</f>
        <v>597363,90|2,0,0</v>
      </c>
      <c r="C90" t="str">
        <f>CONCATENATE(597356,",",ROW(I_06H01!C90),"|",COLUMN(I_06H01!C90),",0",",0")</f>
        <v>597356,90|3,0,0</v>
      </c>
      <c r="D90" t="str">
        <f>CONCATENATE(597528,",",ROW(I_06H01!D90),"|",COLUMN(I_06H01!D90),",0",",0")</f>
        <v>597528,90|4,0,0</v>
      </c>
      <c r="E90" t="str">
        <f>CONCATENATE(597694,",",ROW(I_06H01!E90),"|",COLUMN(I_06H01!E90),",0",",0")</f>
        <v>597694,90|5,0,0</v>
      </c>
    </row>
    <row r="91" spans="1:5" x14ac:dyDescent="0.25">
      <c r="A91" t="str">
        <f>CONCATENATE(597691,",",ROW(I_06H01!A91),"|",COLUMN(I_06H01!A91),",0",",0")</f>
        <v>597691,91|1,0,0</v>
      </c>
      <c r="B91" t="str">
        <f>CONCATENATE(597728,",",ROW(I_06H01!B91),"|",COLUMN(I_06H01!B91),",0",",0")</f>
        <v>597728,91|2,0,0</v>
      </c>
      <c r="C91" t="str">
        <f>CONCATENATE(597357,",",ROW(I_06H01!C91),"|",COLUMN(I_06H01!C91),",0",",0")</f>
        <v>597357,91|3,0,0</v>
      </c>
      <c r="D91" t="str">
        <f>CONCATENATE(597529,",",ROW(I_06H01!D91),"|",COLUMN(I_06H01!D91),",0",",0")</f>
        <v>597529,91|4,0,0</v>
      </c>
      <c r="E91" t="str">
        <f>CONCATENATE(597695,",",ROW(I_06H01!E91),"|",COLUMN(I_06H01!E91),",0",",0")</f>
        <v>597695,91|5,0,0</v>
      </c>
    </row>
    <row r="92" spans="1:5" x14ac:dyDescent="0.25">
      <c r="A92" t="str">
        <f>CONCATENATE(597692,",",ROW(I_06H01!A92),"|",COLUMN(I_06H01!A92),",0",",0")</f>
        <v>597692,92|1,0,0</v>
      </c>
      <c r="B92" t="str">
        <f>CONCATENATE(597714,",",ROW(I_06H01!B92),"|",COLUMN(I_06H01!B92),",0",",0")</f>
        <v>597714,92|2,0,0</v>
      </c>
      <c r="C92" t="str">
        <f>CONCATENATE(597576,",",ROW(I_06H01!C92),"|",COLUMN(I_06H01!C92),",0",",0")</f>
        <v>597576,92|3,0,0</v>
      </c>
      <c r="D92" t="str">
        <f>CONCATENATE(597747,",",ROW(I_06H01!D92),"|",COLUMN(I_06H01!D92),",0",",0")</f>
        <v>597747,92|4,0,0</v>
      </c>
      <c r="E92" t="str">
        <f>CONCATENATE(597593,",",ROW(I_06H01!E92),"|",COLUMN(I_06H01!E92),",0",",0")</f>
        <v>597593,92|5,0,0</v>
      </c>
    </row>
    <row r="93" spans="1:5" x14ac:dyDescent="0.25">
      <c r="A93" t="str">
        <f>CONCATENATE(597391,",",ROW(I_06H01!A93),"|",COLUMN(I_06H01!A93),",0",",0")</f>
        <v>597391,93|1,0,0</v>
      </c>
      <c r="B93" t="str">
        <f>CONCATENATE(597364,",",ROW(I_06H01!B93),"|",COLUMN(I_06H01!B93),",0",",0")</f>
        <v>597364,93|2,0,0</v>
      </c>
      <c r="C93" t="str">
        <f>CONCATENATE(597358,",",ROW(I_06H01!C93),"|",COLUMN(I_06H01!C93),",0",",0")</f>
        <v>597358,93|3,0,0</v>
      </c>
      <c r="D93" t="str">
        <f>CONCATENATE(597530,",",ROW(I_06H01!D93),"|",COLUMN(I_06H01!D93),",0",",0")</f>
        <v>597530,93|4,0,0</v>
      </c>
      <c r="E93" t="str">
        <f>CONCATENATE(597696,",",ROW(I_06H01!E93),"|",COLUMN(I_06H01!E93),",0",",0")</f>
        <v>597696,93|5,0,0</v>
      </c>
    </row>
    <row r="94" spans="1:5" x14ac:dyDescent="0.25">
      <c r="A94" t="str">
        <f>CONCATENATE(597392,",",ROW(I_06H01!A94),"|",COLUMN(I_06H01!A94),",0",",0")</f>
        <v>597392,94|1,0,0</v>
      </c>
      <c r="B94" t="str">
        <f>CONCATENATE(597715,",",ROW(I_06H01!B94),"|",COLUMN(I_06H01!B94),",0",",0")</f>
        <v>597715,94|2,0,0</v>
      </c>
      <c r="C94" t="str">
        <f>CONCATENATE(597577,",",ROW(I_06H01!C94),"|",COLUMN(I_06H01!C94),",0",",0")</f>
        <v>597577,94|3,0,0</v>
      </c>
      <c r="D94" t="str">
        <f>CONCATENATE(597748,",",ROW(I_06H01!D94),"|",COLUMN(I_06H01!D94),",0",",0")</f>
        <v>597748,94|4,0,0</v>
      </c>
      <c r="E94" t="str">
        <f>CONCATENATE(597594,",",ROW(I_06H01!E94),"|",COLUMN(I_06H01!E94),",0",",0")</f>
        <v>597594,94|5,0,0</v>
      </c>
    </row>
    <row r="95" spans="1:5" x14ac:dyDescent="0.25">
      <c r="A95" t="str">
        <f>CONCATENATE(597711,",",ROW(I_06H01!A95),"|",COLUMN(I_06H01!A95),",0",",0")</f>
        <v>597711,95|1,0,0</v>
      </c>
      <c r="B95" t="str">
        <f>CONCATENATE(597716,",",ROW(I_06H01!B95),"|",COLUMN(I_06H01!B95),",0",",0")</f>
        <v>597716,95|2,0,0</v>
      </c>
      <c r="C95" t="str">
        <f>CONCATENATE(597578,",",ROW(I_06H01!C95),"|",COLUMN(I_06H01!C95),",0",",0")</f>
        <v>597578,95|3,0,0</v>
      </c>
      <c r="D95" t="str">
        <f>CONCATENATE(597416,",",ROW(I_06H01!D95),"|",COLUMN(I_06H01!D95),",0",",0")</f>
        <v>597416,95|4,0,0</v>
      </c>
      <c r="E95" t="str">
        <f>CONCATENATE(597595,",",ROW(I_06H01!E95),"|",COLUMN(I_06H01!E95),",0",",0")</f>
        <v>597595,95|5,0,0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69"/>
  <sheetViews>
    <sheetView zoomScale="70" zoomScaleNormal="70" workbookViewId="0">
      <selection activeCell="G9" sqref="G9"/>
    </sheetView>
  </sheetViews>
  <sheetFormatPr defaultRowHeight="15" x14ac:dyDescent="0.25"/>
  <cols>
    <col min="1" max="1" width="14.42578125" bestFit="1" customWidth="1"/>
    <col min="2" max="2" width="31.28515625" bestFit="1" customWidth="1"/>
    <col min="3" max="3" width="20.85546875" bestFit="1" customWidth="1"/>
    <col min="4" max="4" width="22" customWidth="1"/>
    <col min="5" max="5" width="24" customWidth="1"/>
  </cols>
  <sheetData>
    <row r="1" spans="1:5" ht="20.25" x14ac:dyDescent="0.3">
      <c r="A1" s="598" t="s">
        <v>10</v>
      </c>
      <c r="B1" s="598" t="s">
        <v>5</v>
      </c>
      <c r="C1" s="598" t="s">
        <v>5</v>
      </c>
      <c r="D1" s="598" t="s">
        <v>5</v>
      </c>
      <c r="E1" s="598" t="s">
        <v>5</v>
      </c>
    </row>
    <row r="2" spans="1:5" ht="18.75" x14ac:dyDescent="0.3">
      <c r="A2" s="599" t="s">
        <v>175</v>
      </c>
      <c r="B2" s="600" t="s">
        <v>5</v>
      </c>
      <c r="C2" s="600" t="s">
        <v>5</v>
      </c>
      <c r="D2" s="600" t="s">
        <v>5</v>
      </c>
      <c r="E2" s="600" t="s">
        <v>5</v>
      </c>
    </row>
    <row r="3" spans="1:5" ht="18.75" x14ac:dyDescent="0.25">
      <c r="A3" s="596" t="s">
        <v>0</v>
      </c>
      <c r="B3" s="596" t="s">
        <v>172</v>
      </c>
      <c r="C3" s="227" t="s">
        <v>173</v>
      </c>
      <c r="D3" s="227" t="s">
        <v>171</v>
      </c>
      <c r="E3" s="227" t="s">
        <v>174</v>
      </c>
    </row>
    <row r="4" spans="1:5" ht="18.75" x14ac:dyDescent="0.25">
      <c r="A4" s="597" t="s">
        <v>5</v>
      </c>
      <c r="B4" s="597" t="s">
        <v>5</v>
      </c>
      <c r="C4" s="227" t="s">
        <v>168</v>
      </c>
      <c r="D4" s="227" t="s">
        <v>169</v>
      </c>
      <c r="E4" s="227" t="s">
        <v>170</v>
      </c>
    </row>
    <row r="5" spans="1:5" ht="115.5" x14ac:dyDescent="0.25">
      <c r="A5" s="327" t="s">
        <v>44</v>
      </c>
      <c r="B5" s="291" t="s">
        <v>217</v>
      </c>
      <c r="C5" s="400"/>
      <c r="D5" s="617"/>
      <c r="E5" s="617"/>
    </row>
    <row r="6" spans="1:5" ht="82.5" x14ac:dyDescent="0.25">
      <c r="A6" s="328" t="s">
        <v>45</v>
      </c>
      <c r="B6" s="39" t="s">
        <v>206</v>
      </c>
      <c r="C6" s="365">
        <v>0</v>
      </c>
      <c r="D6" s="617">
        <v>108953346950</v>
      </c>
      <c r="E6" s="617"/>
    </row>
    <row r="7" spans="1:5" ht="99" x14ac:dyDescent="0.25">
      <c r="A7" s="329" t="s">
        <v>46</v>
      </c>
      <c r="B7" s="278" t="s">
        <v>207</v>
      </c>
      <c r="C7" s="352" t="s">
        <v>266</v>
      </c>
      <c r="D7" s="617">
        <v>0</v>
      </c>
      <c r="E7" s="617" t="s">
        <v>5</v>
      </c>
    </row>
    <row r="8" spans="1:5" ht="66" x14ac:dyDescent="0.25">
      <c r="A8" s="231" t="s">
        <v>55</v>
      </c>
      <c r="B8" s="279" t="s">
        <v>208</v>
      </c>
      <c r="C8" s="366" t="s">
        <v>266</v>
      </c>
      <c r="D8" s="617"/>
      <c r="E8" s="617" t="s">
        <v>5</v>
      </c>
    </row>
    <row r="9" spans="1:5" ht="99" x14ac:dyDescent="0.25">
      <c r="A9" s="232" t="s">
        <v>51</v>
      </c>
      <c r="B9" s="292" t="s">
        <v>218</v>
      </c>
      <c r="C9" s="396"/>
      <c r="D9" s="617"/>
      <c r="E9" s="617"/>
    </row>
    <row r="10" spans="1:5" ht="99" x14ac:dyDescent="0.25">
      <c r="A10" s="243" t="s">
        <v>56</v>
      </c>
      <c r="B10" s="242" t="s">
        <v>184</v>
      </c>
      <c r="C10" s="367" t="s">
        <v>266</v>
      </c>
      <c r="D10" s="617" t="s">
        <v>5</v>
      </c>
      <c r="E10" s="617" t="s">
        <v>5</v>
      </c>
    </row>
    <row r="11" spans="1:5" ht="99" x14ac:dyDescent="0.25">
      <c r="A11" s="244" t="s">
        <v>57</v>
      </c>
      <c r="B11" s="298" t="s">
        <v>224</v>
      </c>
      <c r="C11" s="397"/>
      <c r="D11" s="617" t="s">
        <v>5</v>
      </c>
      <c r="E11" s="617" t="s">
        <v>5</v>
      </c>
    </row>
    <row r="12" spans="1:5" ht="214.5" x14ac:dyDescent="0.25">
      <c r="A12" s="246" t="s">
        <v>134</v>
      </c>
      <c r="B12" s="275" t="s">
        <v>203</v>
      </c>
      <c r="C12" s="368" t="s">
        <v>55</v>
      </c>
      <c r="D12" s="617" t="s">
        <v>5</v>
      </c>
      <c r="E12" s="617" t="s">
        <v>5</v>
      </c>
    </row>
    <row r="13" spans="1:5" ht="16.5" x14ac:dyDescent="0.25">
      <c r="A13" s="341" t="s">
        <v>52</v>
      </c>
      <c r="B13" s="342" t="s">
        <v>257</v>
      </c>
      <c r="C13" s="401"/>
      <c r="D13" s="617"/>
      <c r="E13" s="617"/>
    </row>
    <row r="14" spans="1:5" ht="66" x14ac:dyDescent="0.25">
      <c r="A14" s="343" t="s">
        <v>258</v>
      </c>
      <c r="B14" s="346" t="s">
        <v>261</v>
      </c>
      <c r="C14" s="369" t="s">
        <v>55</v>
      </c>
      <c r="D14" s="617" t="s">
        <v>5</v>
      </c>
      <c r="E14" s="617" t="s">
        <v>5</v>
      </c>
    </row>
    <row r="15" spans="1:5" ht="82.5" x14ac:dyDescent="0.25">
      <c r="A15" s="344" t="s">
        <v>259</v>
      </c>
      <c r="B15" s="394" t="s">
        <v>276</v>
      </c>
      <c r="C15" s="361" t="s">
        <v>41</v>
      </c>
      <c r="D15" s="617" t="s">
        <v>5</v>
      </c>
      <c r="E15" s="617" t="s">
        <v>5</v>
      </c>
    </row>
    <row r="16" spans="1:5" ht="66" x14ac:dyDescent="0.25">
      <c r="A16" s="393" t="s">
        <v>275</v>
      </c>
      <c r="B16" s="347" t="s">
        <v>262</v>
      </c>
      <c r="C16" s="362" t="s">
        <v>60</v>
      </c>
      <c r="D16" s="617" t="s">
        <v>5</v>
      </c>
      <c r="E16" s="617" t="s">
        <v>5</v>
      </c>
    </row>
    <row r="17" spans="1:5" ht="66" x14ac:dyDescent="0.25">
      <c r="A17" s="345" t="s">
        <v>260</v>
      </c>
      <c r="B17" s="348" t="s">
        <v>263</v>
      </c>
      <c r="C17" s="334" t="s">
        <v>99</v>
      </c>
      <c r="D17" s="617" t="s">
        <v>5</v>
      </c>
      <c r="E17" s="617" t="s">
        <v>5</v>
      </c>
    </row>
    <row r="18" spans="1:5" ht="99" x14ac:dyDescent="0.25">
      <c r="A18" s="247" t="s">
        <v>53</v>
      </c>
      <c r="B18" s="293" t="s">
        <v>219</v>
      </c>
      <c r="C18" s="398"/>
      <c r="D18" s="617"/>
      <c r="E18" s="617">
        <v>10921050000</v>
      </c>
    </row>
    <row r="19" spans="1:5" ht="33" x14ac:dyDescent="0.25">
      <c r="A19" s="395" t="s">
        <v>92</v>
      </c>
      <c r="B19" s="311" t="s">
        <v>237</v>
      </c>
      <c r="C19" s="399"/>
      <c r="D19" s="617"/>
      <c r="E19" s="617"/>
    </row>
    <row r="20" spans="1:5" ht="115.5" x14ac:dyDescent="0.25">
      <c r="A20" s="248" t="s">
        <v>135</v>
      </c>
      <c r="B20" s="294" t="s">
        <v>220</v>
      </c>
      <c r="C20" s="363" t="s">
        <v>41</v>
      </c>
      <c r="D20" s="617" t="s">
        <v>5</v>
      </c>
      <c r="E20" s="617" t="s">
        <v>5</v>
      </c>
    </row>
    <row r="21" spans="1:5" ht="66" x14ac:dyDescent="0.25">
      <c r="A21" s="249" t="s">
        <v>58</v>
      </c>
      <c r="B21" s="240" t="s">
        <v>182</v>
      </c>
      <c r="C21" s="353" t="s">
        <v>60</v>
      </c>
      <c r="D21" s="617" t="s">
        <v>5</v>
      </c>
      <c r="E21" s="617" t="s">
        <v>5</v>
      </c>
    </row>
    <row r="22" spans="1:5" ht="66" x14ac:dyDescent="0.25">
      <c r="A22" s="250" t="s">
        <v>186</v>
      </c>
      <c r="B22" s="309" t="s">
        <v>235</v>
      </c>
      <c r="C22" s="354" t="s">
        <v>99</v>
      </c>
      <c r="D22" s="617" t="s">
        <v>5</v>
      </c>
      <c r="E22" s="617" t="s">
        <v>5</v>
      </c>
    </row>
    <row r="23" spans="1:5" ht="115.5" x14ac:dyDescent="0.25">
      <c r="A23" s="251" t="s">
        <v>187</v>
      </c>
      <c r="B23" s="234" t="s">
        <v>176</v>
      </c>
      <c r="C23" s="370" t="s">
        <v>194</v>
      </c>
      <c r="D23" s="617" t="s">
        <v>5</v>
      </c>
      <c r="E23" s="617" t="s">
        <v>5</v>
      </c>
    </row>
    <row r="24" spans="1:5" ht="33" x14ac:dyDescent="0.25">
      <c r="A24" s="312" t="s">
        <v>41</v>
      </c>
      <c r="B24" s="313" t="s">
        <v>238</v>
      </c>
      <c r="C24" s="410"/>
      <c r="D24" s="617"/>
      <c r="E24" s="617"/>
    </row>
    <row r="25" spans="1:5" ht="82.5" x14ac:dyDescent="0.25">
      <c r="A25" s="252" t="s">
        <v>188</v>
      </c>
      <c r="B25" s="299" t="s">
        <v>225</v>
      </c>
      <c r="C25" s="355" t="s">
        <v>99</v>
      </c>
      <c r="D25" s="617">
        <v>72807000000</v>
      </c>
      <c r="E25" s="617">
        <v>10921050000</v>
      </c>
    </row>
    <row r="26" spans="1:5" ht="82.5" x14ac:dyDescent="0.25">
      <c r="A26" s="253" t="s">
        <v>189</v>
      </c>
      <c r="B26" s="274" t="s">
        <v>202</v>
      </c>
      <c r="C26" s="371" t="s">
        <v>194</v>
      </c>
      <c r="D26" s="617" t="s">
        <v>5</v>
      </c>
      <c r="E26" s="617" t="s">
        <v>5</v>
      </c>
    </row>
    <row r="27" spans="1:5" ht="82.5" x14ac:dyDescent="0.25">
      <c r="A27" s="254" t="s">
        <v>190</v>
      </c>
      <c r="B27" s="326" t="s">
        <v>250</v>
      </c>
      <c r="C27" s="372" t="s">
        <v>221</v>
      </c>
      <c r="D27" s="617" t="s">
        <v>5</v>
      </c>
      <c r="E27" s="617" t="s">
        <v>5</v>
      </c>
    </row>
    <row r="28" spans="1:5" ht="82.5" x14ac:dyDescent="0.25">
      <c r="A28" s="255" t="s">
        <v>191</v>
      </c>
      <c r="B28" s="289" t="s">
        <v>215</v>
      </c>
      <c r="C28" s="373" t="s">
        <v>211</v>
      </c>
      <c r="D28" s="617" t="s">
        <v>5</v>
      </c>
      <c r="E28" s="617" t="s">
        <v>5</v>
      </c>
    </row>
    <row r="29" spans="1:5" ht="82.5" x14ac:dyDescent="0.25">
      <c r="A29" s="330" t="s">
        <v>251</v>
      </c>
      <c r="B29" s="314" t="s">
        <v>239</v>
      </c>
      <c r="C29" s="335" t="s">
        <v>221</v>
      </c>
      <c r="D29" s="617">
        <v>0</v>
      </c>
      <c r="E29" s="617">
        <v>0</v>
      </c>
    </row>
    <row r="30" spans="1:5" ht="82.5" x14ac:dyDescent="0.25">
      <c r="A30" s="310" t="s">
        <v>236</v>
      </c>
      <c r="B30" s="357" t="s">
        <v>267</v>
      </c>
      <c r="C30" s="336" t="s">
        <v>211</v>
      </c>
      <c r="D30" s="617">
        <v>0</v>
      </c>
      <c r="E30" s="617">
        <v>0</v>
      </c>
    </row>
    <row r="31" spans="1:5" ht="82.5" x14ac:dyDescent="0.25">
      <c r="A31" s="349" t="s">
        <v>264</v>
      </c>
      <c r="B31" s="315" t="s">
        <v>240</v>
      </c>
      <c r="C31" s="337" t="s">
        <v>255</v>
      </c>
      <c r="D31" s="617" t="s">
        <v>5</v>
      </c>
      <c r="E31" s="617" t="s">
        <v>5</v>
      </c>
    </row>
    <row r="32" spans="1:5" ht="82.5" x14ac:dyDescent="0.25">
      <c r="A32" s="350" t="s">
        <v>265</v>
      </c>
      <c r="B32" s="316" t="s">
        <v>241</v>
      </c>
      <c r="C32" s="338" t="s">
        <v>256</v>
      </c>
      <c r="D32" s="617" t="s">
        <v>5</v>
      </c>
      <c r="E32" s="617" t="s">
        <v>5</v>
      </c>
    </row>
    <row r="33" spans="1:5" ht="82.5" x14ac:dyDescent="0.25">
      <c r="A33" s="256" t="s">
        <v>53</v>
      </c>
      <c r="B33" s="300" t="s">
        <v>226</v>
      </c>
      <c r="C33" s="411"/>
      <c r="D33" s="617"/>
      <c r="E33" s="617">
        <v>78013213965</v>
      </c>
    </row>
    <row r="34" spans="1:5" ht="115.5" x14ac:dyDescent="0.25">
      <c r="A34" s="257" t="s">
        <v>59</v>
      </c>
      <c r="B34" s="301" t="s">
        <v>227</v>
      </c>
      <c r="C34" s="374" t="s">
        <v>60</v>
      </c>
      <c r="D34" s="617">
        <v>51121886150</v>
      </c>
      <c r="E34" s="617">
        <v>5112188615</v>
      </c>
    </row>
    <row r="35" spans="1:5" ht="115.5" x14ac:dyDescent="0.25">
      <c r="A35" s="258" t="s">
        <v>60</v>
      </c>
      <c r="B35" s="290" t="s">
        <v>216</v>
      </c>
      <c r="C35" s="339" t="s">
        <v>99</v>
      </c>
      <c r="D35" s="617">
        <v>486005015400</v>
      </c>
      <c r="E35" s="617">
        <v>72900752310</v>
      </c>
    </row>
    <row r="36" spans="1:5" ht="115.5" x14ac:dyDescent="0.25">
      <c r="A36" s="259" t="s">
        <v>95</v>
      </c>
      <c r="B36" s="302" t="s">
        <v>228</v>
      </c>
      <c r="C36" s="340" t="s">
        <v>194</v>
      </c>
      <c r="D36" s="617">
        <v>1365200</v>
      </c>
      <c r="E36" s="617">
        <v>273040</v>
      </c>
    </row>
    <row r="37" spans="1:5" ht="132" x14ac:dyDescent="0.25">
      <c r="A37" s="260" t="s">
        <v>96</v>
      </c>
      <c r="B37" s="288" t="s">
        <v>214</v>
      </c>
      <c r="C37" s="356" t="s">
        <v>211</v>
      </c>
      <c r="D37" s="617" t="s">
        <v>5</v>
      </c>
      <c r="E37" s="617" t="s">
        <v>5</v>
      </c>
    </row>
    <row r="38" spans="1:5" ht="99" x14ac:dyDescent="0.25">
      <c r="A38" s="273" t="s">
        <v>97</v>
      </c>
      <c r="B38" s="235" t="s">
        <v>177</v>
      </c>
      <c r="C38" s="375" t="s">
        <v>271</v>
      </c>
      <c r="D38" s="617" t="s">
        <v>5</v>
      </c>
      <c r="E38" s="617" t="s">
        <v>5</v>
      </c>
    </row>
    <row r="39" spans="1:5" ht="99" x14ac:dyDescent="0.25">
      <c r="A39" s="280" t="s">
        <v>54</v>
      </c>
      <c r="B39" s="245" t="s">
        <v>185</v>
      </c>
      <c r="C39" s="402"/>
      <c r="D39" s="617"/>
      <c r="E39" s="617"/>
    </row>
    <row r="40" spans="1:5" ht="49.5" x14ac:dyDescent="0.25">
      <c r="A40" s="281" t="s">
        <v>98</v>
      </c>
      <c r="B40" s="303" t="s">
        <v>229</v>
      </c>
      <c r="C40" s="376" t="s">
        <v>60</v>
      </c>
      <c r="D40" s="617" t="s">
        <v>5</v>
      </c>
      <c r="E40" s="617" t="s">
        <v>5</v>
      </c>
    </row>
    <row r="41" spans="1:5" ht="33" x14ac:dyDescent="0.25">
      <c r="A41" s="282" t="s">
        <v>99</v>
      </c>
      <c r="B41" s="276" t="s">
        <v>204</v>
      </c>
      <c r="C41" s="377" t="s">
        <v>211</v>
      </c>
      <c r="D41" s="617" t="s">
        <v>5</v>
      </c>
      <c r="E41" s="617" t="s">
        <v>5</v>
      </c>
    </row>
    <row r="42" spans="1:5" ht="99" x14ac:dyDescent="0.25">
      <c r="A42" s="263" t="s">
        <v>61</v>
      </c>
      <c r="B42" s="305" t="s">
        <v>231</v>
      </c>
      <c r="C42" s="412"/>
      <c r="D42" s="617"/>
      <c r="E42" s="617">
        <v>4337276</v>
      </c>
    </row>
    <row r="43" spans="1:5" ht="82.5" x14ac:dyDescent="0.25">
      <c r="A43" s="351" t="s">
        <v>100</v>
      </c>
      <c r="B43" s="333" t="s">
        <v>254</v>
      </c>
      <c r="C43" s="378" t="s">
        <v>211</v>
      </c>
      <c r="D43" s="617" t="s">
        <v>5</v>
      </c>
      <c r="E43" s="617" t="s">
        <v>5</v>
      </c>
    </row>
    <row r="44" spans="1:5" ht="33" x14ac:dyDescent="0.25">
      <c r="A44" s="331" t="s">
        <v>252</v>
      </c>
      <c r="B44" s="317" t="s">
        <v>242</v>
      </c>
      <c r="C44" s="379" t="s">
        <v>194</v>
      </c>
      <c r="D44" s="617" t="s">
        <v>5</v>
      </c>
      <c r="E44" s="617" t="s">
        <v>5</v>
      </c>
    </row>
    <row r="45" spans="1:5" ht="33" x14ac:dyDescent="0.25">
      <c r="A45" s="332" t="s">
        <v>253</v>
      </c>
      <c r="B45" s="358" t="s">
        <v>268</v>
      </c>
      <c r="C45" s="380" t="s">
        <v>221</v>
      </c>
      <c r="D45" s="617" t="s">
        <v>5</v>
      </c>
      <c r="E45" s="617" t="s">
        <v>5</v>
      </c>
    </row>
    <row r="46" spans="1:5" ht="99" x14ac:dyDescent="0.25">
      <c r="A46" s="264" t="s">
        <v>193</v>
      </c>
      <c r="B46" s="304" t="s">
        <v>230</v>
      </c>
      <c r="C46" s="381" t="s">
        <v>256</v>
      </c>
      <c r="D46" s="617">
        <v>1588790</v>
      </c>
      <c r="E46" s="617">
        <v>635516</v>
      </c>
    </row>
    <row r="47" spans="1:5" ht="33" x14ac:dyDescent="0.25">
      <c r="A47" s="265" t="s">
        <v>194</v>
      </c>
      <c r="B47" s="319" t="s">
        <v>244</v>
      </c>
      <c r="C47" s="382" t="s">
        <v>272</v>
      </c>
      <c r="D47" s="617">
        <v>4627200</v>
      </c>
      <c r="E47" s="617">
        <v>3701760</v>
      </c>
    </row>
    <row r="48" spans="1:5" ht="99" x14ac:dyDescent="0.25">
      <c r="A48" s="266" t="s">
        <v>195</v>
      </c>
      <c r="B48" s="277" t="s">
        <v>205</v>
      </c>
      <c r="C48" s="413"/>
      <c r="D48" s="617"/>
      <c r="E48" s="617"/>
    </row>
    <row r="49" spans="1:5" ht="49.5" x14ac:dyDescent="0.25">
      <c r="A49" s="267" t="s">
        <v>196</v>
      </c>
      <c r="B49" s="320" t="s">
        <v>245</v>
      </c>
      <c r="C49" s="383" t="s">
        <v>41</v>
      </c>
      <c r="D49" s="617" t="s">
        <v>5</v>
      </c>
      <c r="E49" s="617" t="s">
        <v>5</v>
      </c>
    </row>
    <row r="50" spans="1:5" ht="264" x14ac:dyDescent="0.25">
      <c r="A50" s="403"/>
      <c r="B50" s="318" t="s">
        <v>243</v>
      </c>
      <c r="C50" s="404"/>
      <c r="D50" s="617"/>
      <c r="E50" s="617"/>
    </row>
    <row r="51" spans="1:5" ht="49.5" x14ac:dyDescent="0.25">
      <c r="A51" s="268" t="s">
        <v>197</v>
      </c>
      <c r="B51" s="236" t="s">
        <v>178</v>
      </c>
      <c r="C51" s="384" t="s">
        <v>55</v>
      </c>
      <c r="D51" s="617" t="s">
        <v>5</v>
      </c>
      <c r="E51" s="617" t="s">
        <v>5</v>
      </c>
    </row>
    <row r="52" spans="1:5" ht="264" x14ac:dyDescent="0.25">
      <c r="A52" s="414"/>
      <c r="B52" s="284" t="s">
        <v>210</v>
      </c>
      <c r="C52" s="415"/>
      <c r="D52" s="617"/>
      <c r="E52" s="617"/>
    </row>
    <row r="53" spans="1:5" ht="82.5" x14ac:dyDescent="0.25">
      <c r="A53" s="269" t="s">
        <v>198</v>
      </c>
      <c r="B53" s="321" t="s">
        <v>246</v>
      </c>
      <c r="C53" s="405"/>
      <c r="D53" s="617" t="s">
        <v>5</v>
      </c>
      <c r="E53" s="617">
        <v>240228000000</v>
      </c>
    </row>
    <row r="54" spans="1:5" ht="66" x14ac:dyDescent="0.25">
      <c r="A54" s="271" t="s">
        <v>200</v>
      </c>
      <c r="B54" s="237" t="s">
        <v>179</v>
      </c>
      <c r="C54" s="385" t="s">
        <v>221</v>
      </c>
      <c r="D54" s="617" t="s">
        <v>5</v>
      </c>
      <c r="E54" s="617" t="s">
        <v>5</v>
      </c>
    </row>
    <row r="55" spans="1:5" ht="66" x14ac:dyDescent="0.25">
      <c r="A55" s="272" t="s">
        <v>201</v>
      </c>
      <c r="B55" s="238" t="s">
        <v>180</v>
      </c>
      <c r="C55" s="386" t="s">
        <v>273</v>
      </c>
      <c r="D55" s="617" t="s">
        <v>5</v>
      </c>
      <c r="E55" s="617" t="s">
        <v>5</v>
      </c>
    </row>
    <row r="56" spans="1:5" ht="82.5" x14ac:dyDescent="0.25">
      <c r="A56" s="295" t="s">
        <v>221</v>
      </c>
      <c r="B56" s="239" t="s">
        <v>181</v>
      </c>
      <c r="C56" s="387" t="s">
        <v>41</v>
      </c>
      <c r="D56" s="617" t="s">
        <v>5</v>
      </c>
      <c r="E56" s="617" t="s">
        <v>5</v>
      </c>
    </row>
    <row r="57" spans="1:5" ht="66" x14ac:dyDescent="0.25">
      <c r="A57" s="296" t="s">
        <v>222</v>
      </c>
      <c r="B57" s="322" t="s">
        <v>247</v>
      </c>
      <c r="C57" s="388" t="s">
        <v>60</v>
      </c>
      <c r="D57" s="617" t="s">
        <v>5</v>
      </c>
      <c r="E57" s="617" t="s">
        <v>5</v>
      </c>
    </row>
    <row r="58" spans="1:5" ht="165" x14ac:dyDescent="0.25">
      <c r="A58" s="359" t="s">
        <v>269</v>
      </c>
      <c r="B58" s="360" t="s">
        <v>270</v>
      </c>
      <c r="C58" s="389" t="s">
        <v>273</v>
      </c>
      <c r="D58" s="617">
        <v>215980000000</v>
      </c>
      <c r="E58" s="617">
        <v>215980000000</v>
      </c>
    </row>
    <row r="59" spans="1:5" ht="49.5" x14ac:dyDescent="0.25">
      <c r="A59" s="270" t="s">
        <v>199</v>
      </c>
      <c r="B59" s="306" t="s">
        <v>232</v>
      </c>
      <c r="C59" s="390" t="s">
        <v>272</v>
      </c>
      <c r="D59" s="617">
        <v>30310000000</v>
      </c>
      <c r="E59" s="617">
        <v>24248000000</v>
      </c>
    </row>
    <row r="60" spans="1:5" ht="66" x14ac:dyDescent="0.25">
      <c r="A60" s="297" t="s">
        <v>223</v>
      </c>
      <c r="B60" s="323" t="s">
        <v>248</v>
      </c>
      <c r="C60" s="408" t="s">
        <v>5</v>
      </c>
      <c r="D60" s="617" t="s">
        <v>5</v>
      </c>
      <c r="E60" s="617" t="s">
        <v>5</v>
      </c>
    </row>
    <row r="61" spans="1:5" ht="66" x14ac:dyDescent="0.25">
      <c r="A61" s="406"/>
      <c r="B61" s="283" t="s">
        <v>209</v>
      </c>
      <c r="C61" s="409"/>
      <c r="D61" s="617"/>
      <c r="E61" s="617"/>
    </row>
    <row r="62" spans="1:5" ht="132" x14ac:dyDescent="0.25">
      <c r="A62" s="285" t="s">
        <v>211</v>
      </c>
      <c r="B62" s="324" t="s">
        <v>249</v>
      </c>
      <c r="C62" s="228" t="s">
        <v>5</v>
      </c>
      <c r="D62" s="617" t="s">
        <v>5</v>
      </c>
      <c r="E62" s="617" t="s">
        <v>5</v>
      </c>
    </row>
    <row r="63" spans="1:5" ht="115.5" x14ac:dyDescent="0.25">
      <c r="A63" s="286" t="s">
        <v>212</v>
      </c>
      <c r="B63" s="262" t="s">
        <v>192</v>
      </c>
      <c r="C63" s="229" t="s">
        <v>5</v>
      </c>
      <c r="D63" s="617" t="s">
        <v>5</v>
      </c>
      <c r="E63" s="617" t="s">
        <v>5</v>
      </c>
    </row>
    <row r="64" spans="1:5" ht="82.5" x14ac:dyDescent="0.25">
      <c r="A64" s="287" t="s">
        <v>213</v>
      </c>
      <c r="B64" s="241" t="s">
        <v>183</v>
      </c>
      <c r="C64" s="230"/>
      <c r="D64" s="617" t="s">
        <v>5</v>
      </c>
      <c r="E64" s="617">
        <v>7019421627</v>
      </c>
    </row>
    <row r="65" spans="1:5" ht="33" x14ac:dyDescent="0.25">
      <c r="A65" s="261"/>
      <c r="B65" s="307" t="s">
        <v>233</v>
      </c>
      <c r="C65" s="391" t="s">
        <v>274</v>
      </c>
      <c r="D65" s="392" t="s">
        <v>171</v>
      </c>
      <c r="E65" s="364" t="s">
        <v>174</v>
      </c>
    </row>
    <row r="66" spans="1:5" ht="16.5" x14ac:dyDescent="0.25">
      <c r="A66" s="39">
        <v>1</v>
      </c>
      <c r="B66" s="39" t="s">
        <v>341</v>
      </c>
      <c r="C66" s="39">
        <v>10</v>
      </c>
      <c r="D66" s="617">
        <v>254271000000</v>
      </c>
      <c r="E66" s="617">
        <v>3814065000</v>
      </c>
    </row>
    <row r="67" spans="1:5" ht="16.5" x14ac:dyDescent="0.25">
      <c r="A67" s="39">
        <v>2</v>
      </c>
      <c r="B67" s="39" t="s">
        <v>340</v>
      </c>
      <c r="C67" s="39">
        <v>10</v>
      </c>
      <c r="D67" s="617">
        <v>213690441800</v>
      </c>
      <c r="E67" s="617">
        <v>3205356627</v>
      </c>
    </row>
    <row r="68" spans="1:5" ht="16.5" x14ac:dyDescent="0.25">
      <c r="A68" s="226"/>
      <c r="B68" s="226"/>
      <c r="C68" s="226"/>
      <c r="D68" s="574"/>
      <c r="E68" s="574"/>
    </row>
    <row r="69" spans="1:5" ht="82.5" x14ac:dyDescent="0.25">
      <c r="A69" s="325"/>
      <c r="B69" s="308" t="s">
        <v>234</v>
      </c>
      <c r="C69" s="407"/>
      <c r="D69" s="233"/>
      <c r="E69" s="617">
        <v>336186022868</v>
      </c>
    </row>
  </sheetData>
  <mergeCells count="4">
    <mergeCell ref="A3:A4"/>
    <mergeCell ref="B3:B4"/>
    <mergeCell ref="A1:E1"/>
    <mergeCell ref="A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5:E66"/>
  <sheetViews>
    <sheetView workbookViewId="0"/>
  </sheetViews>
  <sheetFormatPr defaultRowHeight="15" x14ac:dyDescent="0.25"/>
  <cols>
    <col min="1" max="1" width="1" style="225" bestFit="1" customWidth="1"/>
    <col min="2" max="5" width="1" bestFit="1" customWidth="1"/>
  </cols>
  <sheetData>
    <row r="5" spans="1:5" x14ac:dyDescent="0.25">
      <c r="A5" t="str">
        <f>CONCATENATE(597881,",",ROW(II_06H02!A5),"|",COLUMN(II_06H02!A5),",0",",0")</f>
        <v>597881,5|1,0,0</v>
      </c>
      <c r="B5" t="str">
        <f>CONCATENATE(598064,",",ROW(II_06H02!B5),"|",COLUMN(II_06H02!B5),",0",",0")</f>
        <v>598064,5|2,0,0</v>
      </c>
      <c r="C5" t="str">
        <f>CONCATENATE(598129,",",ROW(II_06H02!C5),"|",COLUMN(II_06H02!C5),",0",",0")</f>
        <v>598129,5|3,0,0</v>
      </c>
      <c r="D5" t="str">
        <f>CONCATENATE(598150,",",ROW(II_06H02!D5),"|",COLUMN(II_06H02!D5),",0",",0")</f>
        <v>598150,5|4,0,0</v>
      </c>
      <c r="E5" t="str">
        <f>CONCATENATE(598122,",",ROW(II_06H02!E5),"|",COLUMN(II_06H02!E5),",0",",0")</f>
        <v>598122,5|5,0,0</v>
      </c>
    </row>
    <row r="6" spans="1:5" x14ac:dyDescent="0.25">
      <c r="A6" t="str">
        <f>CONCATENATE(597882,",",ROW(II_06H02!A6),"|",COLUMN(II_06H02!A6),",0",",0")</f>
        <v>597882,6|1,0,0</v>
      </c>
      <c r="B6" t="str">
        <f>CONCATENATE(597842,",",ROW(II_06H02!B6),"|",COLUMN(II_06H02!B6),",0",",0")</f>
        <v>597842,6|2,0,0</v>
      </c>
      <c r="C6" t="str">
        <f>CONCATENATE(597958,",",ROW(II_06H02!C6),"|",COLUMN(II_06H02!C6),",0",",0")</f>
        <v>597958,6|3,0,0</v>
      </c>
      <c r="D6" t="str">
        <f>CONCATENATE(598018,",",ROW(II_06H02!D6),"|",COLUMN(II_06H02!D6),",0",",0")</f>
        <v>598018,6|4,0,0</v>
      </c>
      <c r="E6" t="str">
        <f>CONCATENATE(597867,",",ROW(II_06H02!E6),"|",COLUMN(II_06H02!E6),",0",",0")</f>
        <v>597867,6|5,0,0</v>
      </c>
    </row>
    <row r="7" spans="1:5" x14ac:dyDescent="0.25">
      <c r="A7" t="str">
        <f>CONCATENATE(597883,",",ROW(II_06H02!A7),"|",COLUMN(II_06H02!A7),",0",",0")</f>
        <v>597883,7|1,0,0</v>
      </c>
      <c r="B7" t="str">
        <f>CONCATENATE(597843,",",ROW(II_06H02!B7),"|",COLUMN(II_06H02!B7),",0",",0")</f>
        <v>597843,7|2,0,0</v>
      </c>
      <c r="C7" t="str">
        <f>CONCATENATE(597912,",",ROW(II_06H02!C7),"|",COLUMN(II_06H02!C7),",0",",0")</f>
        <v>597912,7|3,0,0</v>
      </c>
      <c r="D7" t="str">
        <f>CONCATENATE(598019,",",ROW(II_06H02!D7),"|",COLUMN(II_06H02!D7),",0",",0")</f>
        <v>598019,7|4,0,0</v>
      </c>
      <c r="E7" t="str">
        <f>CONCATENATE(597868,",",ROW(II_06H02!E7),"|",COLUMN(II_06H02!E7),",0",",0")</f>
        <v>597868,7|5,0,0</v>
      </c>
    </row>
    <row r="8" spans="1:5" x14ac:dyDescent="0.25">
      <c r="A8" t="str">
        <f>CONCATENATE(597990,",",ROW(II_06H02!A8),"|",COLUMN(II_06H02!A8),",0",",0")</f>
        <v>597990,8|1,0,0</v>
      </c>
      <c r="B8" t="str">
        <f>CONCATENATE(597844,",",ROW(II_06H02!B8),"|",COLUMN(II_06H02!B8),",0",",0")</f>
        <v>597844,8|2,0,0</v>
      </c>
      <c r="C8" t="str">
        <f>CONCATENATE(597959,",",ROW(II_06H02!C8),"|",COLUMN(II_06H02!C8),",0",",0")</f>
        <v>597959,8|3,0,0</v>
      </c>
      <c r="D8" t="str">
        <f>CONCATENATE(598020,",",ROW(II_06H02!D8),"|",COLUMN(II_06H02!D8),",0",",0")</f>
        <v>598020,8|4,0,0</v>
      </c>
      <c r="E8" t="str">
        <f>CONCATENATE(597869,",",ROW(II_06H02!E8),"|",COLUMN(II_06H02!E8),",0",",0")</f>
        <v>597869,8|5,0,0</v>
      </c>
    </row>
    <row r="9" spans="1:5" x14ac:dyDescent="0.25">
      <c r="A9" t="str">
        <f>CONCATENATE(597991,",",ROW(II_06H02!A9),"|",COLUMN(II_06H02!A9),",0",",0")</f>
        <v>597991,9|1,0,0</v>
      </c>
      <c r="B9" t="str">
        <f>CONCATENATE(598065,",",ROW(II_06H02!B9),"|",COLUMN(II_06H02!B9),",0",",0")</f>
        <v>598065,9|2,0,0</v>
      </c>
      <c r="C9" t="str">
        <f>CONCATENATE(598123,",",ROW(II_06H02!C9),"|",COLUMN(II_06H02!C9),",0",",0")</f>
        <v>598123,9|3,0,0</v>
      </c>
      <c r="D9" t="str">
        <f>CONCATENATE(598124,",",ROW(II_06H02!D9),"|",COLUMN(II_06H02!D9),",0",",0")</f>
        <v>598124,9|4,0,0</v>
      </c>
      <c r="E9" t="str">
        <f>CONCATENATE(598125,",",ROW(II_06H02!E9),"|",COLUMN(II_06H02!E9),",0",",0")</f>
        <v>598125,9|5,0,0</v>
      </c>
    </row>
    <row r="10" spans="1:5" x14ac:dyDescent="0.25">
      <c r="A10" t="str">
        <f>CONCATENATE(598031,",",ROW(II_06H02!A10),"|",COLUMN(II_06H02!A10),",0",",0")</f>
        <v>598031,10|1,0,0</v>
      </c>
      <c r="B10" t="str">
        <f>CONCATENATE(598030,",",ROW(II_06H02!B10),"|",COLUMN(II_06H02!B10),",0",",0")</f>
        <v>598030,10|2,0,0</v>
      </c>
      <c r="C10" t="str">
        <f>CONCATENATE(597960,",",ROW(II_06H02!C10),"|",COLUMN(II_06H02!C10),",0",",0")</f>
        <v>597960,10|3,0,0</v>
      </c>
      <c r="D10" t="str">
        <f>CONCATENATE(598021,",",ROW(II_06H02!D10),"|",COLUMN(II_06H02!D10),",0",",0")</f>
        <v>598021,10|4,0,0</v>
      </c>
      <c r="E10" t="str">
        <f>CONCATENATE(597926,",",ROW(II_06H02!E10),"|",COLUMN(II_06H02!E10),",0",",0")</f>
        <v>597926,10|5,0,0</v>
      </c>
    </row>
    <row r="11" spans="1:5" x14ac:dyDescent="0.25">
      <c r="A11" t="str">
        <f>CONCATENATE(598032,",",ROW(II_06H02!A11),"|",COLUMN(II_06H02!A11),",0",",0")</f>
        <v>598032,11|1,0,0</v>
      </c>
      <c r="B11" t="str">
        <f>CONCATENATE(598071,",",ROW(II_06H02!B11),"|",COLUMN(II_06H02!B11),",0",",0")</f>
        <v>598071,11|2,0,0</v>
      </c>
      <c r="C11" t="str">
        <f>CONCATENATE(598126,",",ROW(II_06H02!C11),"|",COLUMN(II_06H02!C11),",0",",0")</f>
        <v>598126,11|3,0,0</v>
      </c>
      <c r="D11" t="str">
        <f>CONCATENATE(598083,",",ROW(II_06H02!D11),"|",COLUMN(II_06H02!D11),",0",",0")</f>
        <v>598083,11|4,0,0</v>
      </c>
      <c r="E11" t="str">
        <f>CONCATENATE(597878,",",ROW(II_06H02!E11),"|",COLUMN(II_06H02!E11),",0",",0")</f>
        <v>597878,11|5,0,0</v>
      </c>
    </row>
    <row r="12" spans="1:5" x14ac:dyDescent="0.25">
      <c r="A12" t="str">
        <f>CONCATENATE(598034,",",ROW(II_06H02!A12),"|",COLUMN(II_06H02!A12),",0",",0")</f>
        <v>598034,12|1,0,0</v>
      </c>
      <c r="B12" t="str">
        <f>CONCATENATE(597839,",",ROW(II_06H02!B12),"|",COLUMN(II_06H02!B12),",0",",0")</f>
        <v>597839,12|2,0,0</v>
      </c>
      <c r="C12" t="str">
        <f>CONCATENATE(597961,",",ROW(II_06H02!C12),"|",COLUMN(II_06H02!C12),",0",",0")</f>
        <v>597961,12|3,0,0</v>
      </c>
      <c r="D12" t="str">
        <f>CONCATENATE(598084,",",ROW(II_06H02!D12),"|",COLUMN(II_06H02!D12),",0",",0")</f>
        <v>598084,12|4,0,0</v>
      </c>
      <c r="E12" t="str">
        <f>CONCATENATE(597864,",",ROW(II_06H02!E12),"|",COLUMN(II_06H02!E12),",0",",0")</f>
        <v>597864,12|5,0,0</v>
      </c>
    </row>
    <row r="13" spans="1:5" x14ac:dyDescent="0.25">
      <c r="A13" t="str">
        <f>CONCATENATE(597901,",",ROW(II_06H02!A13),"|",COLUMN(II_06H02!A13),",0",",0")</f>
        <v>597901,13|1,0,0</v>
      </c>
      <c r="B13" t="str">
        <f>CONCATENATE(597902,",",ROW(II_06H02!B13),"|",COLUMN(II_06H02!B13),",0",",0")</f>
        <v>597902,13|2,0,0</v>
      </c>
      <c r="C13" t="str">
        <f>CONCATENATE(598131,",",ROW(II_06H02!C13),"|",COLUMN(II_06H02!C13),",0",",0")</f>
        <v>598131,13|3,0,0</v>
      </c>
      <c r="D13" t="str">
        <f>CONCATENATE(597897,",",ROW(II_06H02!D13),"|",COLUMN(II_06H02!D13),",0",",0")</f>
        <v>597897,13|4,0,0</v>
      </c>
      <c r="E13" t="str">
        <f>CONCATENATE(597935,",",ROW(II_06H02!E13),"|",COLUMN(II_06H02!E13),",0",",0")</f>
        <v>597935,13|5,0,0</v>
      </c>
    </row>
    <row r="14" spans="1:5" x14ac:dyDescent="0.25">
      <c r="A14" t="str">
        <f>CONCATENATE(597903,",",ROW(II_06H02!A14),"|",COLUMN(II_06H02!A14),",0",",0")</f>
        <v>597903,14|1,0,0</v>
      </c>
      <c r="B14" t="str">
        <f>CONCATENATE(597906,",",ROW(II_06H02!B14),"|",COLUMN(II_06H02!B14),",0",",0")</f>
        <v>597906,14|2,0,0</v>
      </c>
      <c r="C14" t="str">
        <f>CONCATENATE(597962,",",ROW(II_06H02!C14),"|",COLUMN(II_06H02!C14),",0",",0")</f>
        <v>597962,14|3,0,0</v>
      </c>
      <c r="D14" t="str">
        <f>CONCATENATE(597893,",",ROW(II_06H02!D14),"|",COLUMN(II_06H02!D14),",0",",0")</f>
        <v>597893,14|4,0,0</v>
      </c>
      <c r="E14" t="str">
        <f>CONCATENATE(597931,",",ROW(II_06H02!E14),"|",COLUMN(II_06H02!E14),",0",",0")</f>
        <v>597931,14|5,0,0</v>
      </c>
    </row>
    <row r="15" spans="1:5" x14ac:dyDescent="0.25">
      <c r="A15" t="str">
        <f>CONCATENATE(597904,",",ROW(II_06H02!A15),"|",COLUMN(II_06H02!A15),",0",",0")</f>
        <v>597904,15|1,0,0</v>
      </c>
      <c r="B15" t="str">
        <f>CONCATENATE(598120,",",ROW(II_06H02!B15),"|",COLUMN(II_06H02!B15),",0",",0")</f>
        <v>598120,15|2,0,0</v>
      </c>
      <c r="C15" t="str">
        <f>CONCATENATE(598109,",",ROW(II_06H02!C15),"|",COLUMN(II_06H02!C15),",0",",0")</f>
        <v>598109,15|3,0,0</v>
      </c>
      <c r="D15" t="str">
        <f>CONCATENATE(597894,",",ROW(II_06H02!D15),"|",COLUMN(II_06H02!D15),",0",",0")</f>
        <v>597894,15|4,0,0</v>
      </c>
      <c r="E15" t="str">
        <f>CONCATENATE(597932,",",ROW(II_06H02!E15),"|",COLUMN(II_06H02!E15),",0",",0")</f>
        <v>597932,15|5,0,0</v>
      </c>
    </row>
    <row r="16" spans="1:5" x14ac:dyDescent="0.25">
      <c r="A16" t="str">
        <f>CONCATENATE(598119,",",ROW(II_06H02!A16),"|",COLUMN(II_06H02!A16),",0",",0")</f>
        <v>598119,16|1,0,0</v>
      </c>
      <c r="B16" t="str">
        <f>CONCATENATE(597907,",",ROW(II_06H02!B16),"|",COLUMN(II_06H02!B16),",0",",0")</f>
        <v>597907,16|2,0,0</v>
      </c>
      <c r="C16" t="str">
        <f>CONCATENATE(598110,",",ROW(II_06H02!C16),"|",COLUMN(II_06H02!C16),",0",",0")</f>
        <v>598110,16|3,0,0</v>
      </c>
      <c r="D16" t="str">
        <f>CONCATENATE(597895,",",ROW(II_06H02!D16),"|",COLUMN(II_06H02!D16),",0",",0")</f>
        <v>597895,16|4,0,0</v>
      </c>
      <c r="E16" t="str">
        <f>CONCATENATE(597933,",",ROW(II_06H02!E16),"|",COLUMN(II_06H02!E16),",0",",0")</f>
        <v>597933,16|5,0,0</v>
      </c>
    </row>
    <row r="17" spans="1:5" x14ac:dyDescent="0.25">
      <c r="A17" t="str">
        <f>CONCATENATE(597905,",",ROW(II_06H02!A17),"|",COLUMN(II_06H02!A17),",0",",0")</f>
        <v>597905,17|1,0,0</v>
      </c>
      <c r="B17" t="str">
        <f>CONCATENATE(597908,",",ROW(II_06H02!B17),"|",COLUMN(II_06H02!B17),",0",",0")</f>
        <v>597908,17|2,0,0</v>
      </c>
      <c r="C17" t="str">
        <f>CONCATENATE(597888,",",ROW(II_06H02!C17),"|",COLUMN(II_06H02!C17),",0",",0")</f>
        <v>597888,17|3,0,0</v>
      </c>
      <c r="D17" t="str">
        <f>CONCATENATE(597896,",",ROW(II_06H02!D17),"|",COLUMN(II_06H02!D17),",0",",0")</f>
        <v>597896,17|4,0,0</v>
      </c>
      <c r="E17" t="str">
        <f>CONCATENATE(597934,",",ROW(II_06H02!E17),"|",COLUMN(II_06H02!E17),",0",",0")</f>
        <v>597934,17|5,0,0</v>
      </c>
    </row>
    <row r="18" spans="1:5" x14ac:dyDescent="0.25">
      <c r="A18" t="str">
        <f>CONCATENATE(598035,",",ROW(II_06H02!A18),"|",COLUMN(II_06H02!A18),",0",",0")</f>
        <v>598035,18|1,0,0</v>
      </c>
      <c r="B18" t="str">
        <f>CONCATENATE(598066,",",ROW(II_06H02!B18),"|",COLUMN(II_06H02!B18),",0",",0")</f>
        <v>598066,18|2,0,0</v>
      </c>
      <c r="C18" t="str">
        <f>CONCATENATE(598127,",",ROW(II_06H02!C18),"|",COLUMN(II_06H02!C18),",0",",0")</f>
        <v>598127,18|3,0,0</v>
      </c>
      <c r="D18" t="str">
        <f>CONCATENATE(598085,",",ROW(II_06H02!D18),"|",COLUMN(II_06H02!D18),",0",",0")</f>
        <v>598085,18|4,0,0</v>
      </c>
      <c r="E18" t="str">
        <f>CONCATENATE(597879,",",ROW(II_06H02!E18),"|",COLUMN(II_06H02!E18),",0",",0")</f>
        <v>597879,18|5,0,0</v>
      </c>
    </row>
    <row r="19" spans="1:5" x14ac:dyDescent="0.25">
      <c r="A19" t="str">
        <f>CONCATENATE(598121,",",ROW(II_06H02!A19),"|",COLUMN(II_06H02!A19),",0",",0")</f>
        <v>598121,19|1,0,0</v>
      </c>
      <c r="B19" t="str">
        <f>CONCATENATE(598096,",",ROW(II_06H02!B19),"|",COLUMN(II_06H02!B19),",0",",0")</f>
        <v>598096,19|2,0,0</v>
      </c>
      <c r="C19" t="str">
        <f>CONCATENATE(598128,",",ROW(II_06H02!C19),"|",COLUMN(II_06H02!C19),",0",",0")</f>
        <v>598128,19|3,0,0</v>
      </c>
      <c r="D19" t="str">
        <f>CONCATENATE(597899,",",ROW(II_06H02!D19),"|",COLUMN(II_06H02!D19),",0",",0")</f>
        <v>597899,19|4,0,0</v>
      </c>
      <c r="E19" t="str">
        <f>CONCATENATE(597936,",",ROW(II_06H02!E19),"|",COLUMN(II_06H02!E19),",0",",0")</f>
        <v>597936,19|5,0,0</v>
      </c>
    </row>
    <row r="20" spans="1:5" x14ac:dyDescent="0.25">
      <c r="A20" t="str">
        <f>CONCATENATE(598036,",",ROW(II_06H02!A20),"|",COLUMN(II_06H02!A20),",0",",0")</f>
        <v>598036,20|1,0,0</v>
      </c>
      <c r="B20" t="str">
        <f>CONCATENATE(598067,",",ROW(II_06H02!B20),"|",COLUMN(II_06H02!B20),",0",",0")</f>
        <v>598067,20|2,0,0</v>
      </c>
      <c r="C20" t="str">
        <f>CONCATENATE(598111,",",ROW(II_06H02!C20),"|",COLUMN(II_06H02!C20),",0",",0")</f>
        <v>598111,20|3,0,0</v>
      </c>
      <c r="D20" t="str">
        <f>CONCATENATE(598086,",",ROW(II_06H02!D20),"|",COLUMN(II_06H02!D20),",0",",0")</f>
        <v>598086,20|4,0,0</v>
      </c>
      <c r="E20" t="str">
        <f>CONCATENATE(597917,",",ROW(II_06H02!E20),"|",COLUMN(II_06H02!E20),",0",",0")</f>
        <v>597917,20|5,0,0</v>
      </c>
    </row>
    <row r="21" spans="1:5" x14ac:dyDescent="0.25">
      <c r="A21" t="str">
        <f>CONCATENATE(598037,",",ROW(II_06H02!A21),"|",COLUMN(II_06H02!A21),",0",",0")</f>
        <v>598037,21|1,0,0</v>
      </c>
      <c r="B21" t="str">
        <f>CONCATENATE(598028,",",ROW(II_06H02!B21),"|",COLUMN(II_06H02!B21),",0",",0")</f>
        <v>598028,21|2,0,0</v>
      </c>
      <c r="C21" t="str">
        <f>CONCATENATE(597913,",",ROW(II_06H02!C21),"|",COLUMN(II_06H02!C21),",0",",0")</f>
        <v>597913,21|3,0,0</v>
      </c>
      <c r="D21" t="str">
        <f>CONCATENATE(598087,",",ROW(II_06H02!D21),"|",COLUMN(II_06H02!D21),",0",",0")</f>
        <v>598087,21|4,0,0</v>
      </c>
      <c r="E21" t="str">
        <f>CONCATENATE(597919,",",ROW(II_06H02!E21),"|",COLUMN(II_06H02!E21),",0",",0")</f>
        <v>597919,21|5,0,0</v>
      </c>
    </row>
    <row r="22" spans="1:5" x14ac:dyDescent="0.25">
      <c r="A22" t="str">
        <f>CONCATENATE(598038,",",ROW(II_06H02!A22),"|",COLUMN(II_06H02!A22),",0",",0")</f>
        <v>598038,22|1,0,0</v>
      </c>
      <c r="B22" t="str">
        <f>CONCATENATE(598082,",",ROW(II_06H02!B22),"|",COLUMN(II_06H02!B22),",0",",0")</f>
        <v>598082,22|2,0,0</v>
      </c>
      <c r="C22" t="str">
        <f>CONCATENATE(597914,",",ROW(II_06H02!C22),"|",COLUMN(II_06H02!C22),",0",",0")</f>
        <v>597914,22|3,0,0</v>
      </c>
      <c r="D22" t="str">
        <f>CONCATENATE(598088,",",ROW(II_06H02!D22),"|",COLUMN(II_06H02!D22),",0",",0")</f>
        <v>598088,22|4,0,0</v>
      </c>
      <c r="E22" t="str">
        <f>CONCATENATE(597920,",",ROW(II_06H02!E22),"|",COLUMN(II_06H02!E22),",0",",0")</f>
        <v>597920,22|5,0,0</v>
      </c>
    </row>
    <row r="23" spans="1:5" x14ac:dyDescent="0.25">
      <c r="A23" t="str">
        <f>CONCATENATE(598039,",",ROW(II_06H02!A23),"|",COLUMN(II_06H02!A23),",0",",0")</f>
        <v>598039,23|1,0,0</v>
      </c>
      <c r="B23" t="str">
        <f>CONCATENATE(598022,",",ROW(II_06H02!B23),"|",COLUMN(II_06H02!B23),",0",",0")</f>
        <v>598022,23|2,0,0</v>
      </c>
      <c r="C23" t="str">
        <f>CONCATENATE(597963,",",ROW(II_06H02!C23),"|",COLUMN(II_06H02!C23),",0",",0")</f>
        <v>597963,23|3,0,0</v>
      </c>
      <c r="D23" t="str">
        <f>CONCATENATE(598089,",",ROW(II_06H02!D23),"|",COLUMN(II_06H02!D23),",0",",0")</f>
        <v>598089,23|4,0,0</v>
      </c>
      <c r="E23" t="str">
        <f>CONCATENATE(597921,",",ROW(II_06H02!E23),"|",COLUMN(II_06H02!E23),",0",",0")</f>
        <v>597921,23|5,0,0</v>
      </c>
    </row>
    <row r="24" spans="1:5" x14ac:dyDescent="0.25">
      <c r="A24" t="str">
        <f>CONCATENATE(598097,",",ROW(II_06H02!A24),"|",COLUMN(II_06H02!A24),",0",",0")</f>
        <v>598097,24|1,0,0</v>
      </c>
      <c r="B24" t="str">
        <f>CONCATENATE(598098,",",ROW(II_06H02!B24),"|",COLUMN(II_06H02!B24),",0",",0")</f>
        <v>598098,24|2,0,0</v>
      </c>
      <c r="C24" t="str">
        <f>CONCATENATE(598142,",",ROW(II_06H02!C24),"|",COLUMN(II_06H02!C24),",0",",0")</f>
        <v>598142,24|3,0,0</v>
      </c>
      <c r="D24" t="str">
        <f>CONCATENATE(598106,",",ROW(II_06H02!D24),"|",COLUMN(II_06H02!D24),",0",",0")</f>
        <v>598106,24|4,0,0</v>
      </c>
      <c r="E24" t="str">
        <f>CONCATENATE(597930,",",ROW(II_06H02!E24),"|",COLUMN(II_06H02!E24),",0",",0")</f>
        <v>597930,24|5,0,0</v>
      </c>
    </row>
    <row r="25" spans="1:5" x14ac:dyDescent="0.25">
      <c r="A25" t="str">
        <f>CONCATENATE(598040,",",ROW(II_06H02!A25),"|",COLUMN(II_06H02!A25),",0",",0")</f>
        <v>598040,25|1,0,0</v>
      </c>
      <c r="B25" t="str">
        <f>CONCATENATE(598072,",",ROW(II_06H02!B25),"|",COLUMN(II_06H02!B25),",0",",0")</f>
        <v>598072,25|2,0,0</v>
      </c>
      <c r="C25" t="str">
        <f>CONCATENATE(597915,",",ROW(II_06H02!C25),"|",COLUMN(II_06H02!C25),",0",",0")</f>
        <v>597915,25|3,0,0</v>
      </c>
      <c r="D25" t="str">
        <f>CONCATENATE(598090,",",ROW(II_06H02!D25),"|",COLUMN(II_06H02!D25),",0",",0")</f>
        <v>598090,25|4,0,0</v>
      </c>
      <c r="E25" t="str">
        <f>CONCATENATE(597922,",",ROW(II_06H02!E25),"|",COLUMN(II_06H02!E25),",0",",0")</f>
        <v>597922,25|5,0,0</v>
      </c>
    </row>
    <row r="26" spans="1:5" x14ac:dyDescent="0.25">
      <c r="A26" t="str">
        <f>CONCATENATE(598041,",",ROW(II_06H02!A26),"|",COLUMN(II_06H02!A26),",0",",0")</f>
        <v>598041,26|1,0,0</v>
      </c>
      <c r="B26" t="str">
        <f>CONCATENATE(597838,",",ROW(II_06H02!B26),"|",COLUMN(II_06H02!B26),",0",",0")</f>
        <v>597838,26|2,0,0</v>
      </c>
      <c r="C26" t="str">
        <f>CONCATENATE(597964,",",ROW(II_06H02!C26),"|",COLUMN(II_06H02!C26),",0",",0")</f>
        <v>597964,26|3,0,0</v>
      </c>
      <c r="D26" t="str">
        <f>CONCATENATE(598012,",",ROW(II_06H02!D26),"|",COLUMN(II_06H02!D26),",0",",0")</f>
        <v>598012,26|4,0,0</v>
      </c>
      <c r="E26" t="str">
        <f>CONCATENATE(597863,",",ROW(II_06H02!E26),"|",COLUMN(II_06H02!E26),",0",",0")</f>
        <v>597863,26|5,0,0</v>
      </c>
    </row>
    <row r="27" spans="1:5" x14ac:dyDescent="0.25">
      <c r="A27" t="str">
        <f>CONCATENATE(598042,",",ROW(II_06H02!A27),"|",COLUMN(II_06H02!A27),",0",",0")</f>
        <v>598042,27|1,0,0</v>
      </c>
      <c r="B27" t="str">
        <f>CONCATENATE(597880,",",ROW(II_06H02!B27),"|",COLUMN(II_06H02!B27),",0",",0")</f>
        <v>597880,27|2,0,0</v>
      </c>
      <c r="C27" t="str">
        <f>CONCATENATE(597965,",",ROW(II_06H02!C27),"|",COLUMN(II_06H02!C27),",0",",0")</f>
        <v>597965,27|3,0,0</v>
      </c>
      <c r="D27" t="str">
        <f>CONCATENATE(598013,",",ROW(II_06H02!D27),"|",COLUMN(II_06H02!D27),",0",",0")</f>
        <v>598013,27|4,0,0</v>
      </c>
      <c r="E27" t="str">
        <f>CONCATENATE(597918,",",ROW(II_06H02!E27),"|",COLUMN(II_06H02!E27),",0",",0")</f>
        <v>597918,27|5,0,0</v>
      </c>
    </row>
    <row r="28" spans="1:5" x14ac:dyDescent="0.25">
      <c r="A28" t="str">
        <f>CONCATENATE(598043,",",ROW(II_06H02!A28),"|",COLUMN(II_06H02!A28),",0",",0")</f>
        <v>598043,28|1,0,0</v>
      </c>
      <c r="B28" t="str">
        <f>CONCATENATE(598062,",",ROW(II_06H02!B28),"|",COLUMN(II_06H02!B28),",0",",0")</f>
        <v>598062,28|2,0,0</v>
      </c>
      <c r="C28" t="str">
        <f>CONCATENATE(597966,",",ROW(II_06H02!C28),"|",COLUMN(II_06H02!C28),",0",",0")</f>
        <v>597966,28|3,0,0</v>
      </c>
      <c r="D28" t="str">
        <f>CONCATENATE(598014,",",ROW(II_06H02!D28),"|",COLUMN(II_06H02!D28),",0",",0")</f>
        <v>598014,28|4,0,0</v>
      </c>
      <c r="E28" t="str">
        <f>CONCATENATE(597923,",",ROW(II_06H02!E28),"|",COLUMN(II_06H02!E28),",0",",0")</f>
        <v>597923,28|5,0,0</v>
      </c>
    </row>
    <row r="29" spans="1:5" x14ac:dyDescent="0.25">
      <c r="A29" t="str">
        <f>CONCATENATE(597884,",",ROW(II_06H02!A29),"|",COLUMN(II_06H02!A29),",0",",0")</f>
        <v>597884,29|1,0,0</v>
      </c>
      <c r="B29" t="str">
        <f>CONCATENATE(598099,",",ROW(II_06H02!B29),"|",COLUMN(II_06H02!B29),",0",",0")</f>
        <v>598099,29|2,0,0</v>
      </c>
      <c r="C29" t="str">
        <f>CONCATENATE(597889,",",ROW(II_06H02!C29),"|",COLUMN(II_06H02!C29),",0",",0")</f>
        <v>597889,29|3,0,0</v>
      </c>
      <c r="D29" t="str">
        <f>CONCATENATE(598113,",",ROW(II_06H02!D29),"|",COLUMN(II_06H02!D29),",0",",0")</f>
        <v>598113,29|4,0,0</v>
      </c>
      <c r="E29" t="str">
        <f>CONCATENATE(597938,",",ROW(II_06H02!E29),"|",COLUMN(II_06H02!E29),",0",",0")</f>
        <v>597938,29|5,0,0</v>
      </c>
    </row>
    <row r="30" spans="1:5" x14ac:dyDescent="0.25">
      <c r="A30" t="str">
        <f>CONCATENATE(598095,",",ROW(II_06H02!A30),"|",COLUMN(II_06H02!A30),",0",",0")</f>
        <v>598095,30|1,0,0</v>
      </c>
      <c r="B30" t="str">
        <f>CONCATENATE(598104,",",ROW(II_06H02!B30),"|",COLUMN(II_06H02!B30),",0",",0")</f>
        <v>598104,30|2,0,0</v>
      </c>
      <c r="C30" t="str">
        <f>CONCATENATE(597890,",",ROW(II_06H02!C30),"|",COLUMN(II_06H02!C30),",0",",0")</f>
        <v>597890,30|3,0,0</v>
      </c>
      <c r="D30" t="str">
        <f>CONCATENATE(598114,",",ROW(II_06H02!D30),"|",COLUMN(II_06H02!D30),",0",",0")</f>
        <v>598114,30|4,0,0</v>
      </c>
      <c r="E30" t="str">
        <f>CONCATENATE(597939,",",ROW(II_06H02!E30),"|",COLUMN(II_06H02!E30),",0",",0")</f>
        <v>597939,30|5,0,0</v>
      </c>
    </row>
    <row r="31" spans="1:5" x14ac:dyDescent="0.25">
      <c r="A31" t="str">
        <f>CONCATENATE(597909,",",ROW(II_06H02!A31),"|",COLUMN(II_06H02!A31),",0",",0")</f>
        <v>597909,31|1,0,0</v>
      </c>
      <c r="B31" t="str">
        <f>CONCATENATE(598100,",",ROW(II_06H02!B31),"|",COLUMN(II_06H02!B31),",0",",0")</f>
        <v>598100,31|2,0,0</v>
      </c>
      <c r="C31" t="str">
        <f>CONCATENATE(597891,",",ROW(II_06H02!C31),"|",COLUMN(II_06H02!C31),",0",",0")</f>
        <v>597891,31|3,0,0</v>
      </c>
      <c r="D31" t="str">
        <f>CONCATENATE(598115,",",ROW(II_06H02!D31),"|",COLUMN(II_06H02!D31),",0",",0")</f>
        <v>598115,31|4,0,0</v>
      </c>
      <c r="E31" t="str">
        <f>CONCATENATE(597940,",",ROW(II_06H02!E31),"|",COLUMN(II_06H02!E31),",0",",0")</f>
        <v>597940,31|5,0,0</v>
      </c>
    </row>
    <row r="32" spans="1:5" x14ac:dyDescent="0.25">
      <c r="A32" t="str">
        <f>CONCATENATE(597910,",",ROW(II_06H02!A32),"|",COLUMN(II_06H02!A32),",0",",0")</f>
        <v>597910,32|1,0,0</v>
      </c>
      <c r="B32" t="str">
        <f>CONCATENATE(598101,",",ROW(II_06H02!B32),"|",COLUMN(II_06H02!B32),",0",",0")</f>
        <v>598101,32|2,0,0</v>
      </c>
      <c r="C32" t="str">
        <f>CONCATENATE(597892,",",ROW(II_06H02!C32),"|",COLUMN(II_06H02!C32),",0",",0")</f>
        <v>597892,32|3,0,0</v>
      </c>
      <c r="D32" t="str">
        <f>CONCATENATE(598112,",",ROW(II_06H02!D32),"|",COLUMN(II_06H02!D32),",0",",0")</f>
        <v>598112,32|4,0,0</v>
      </c>
      <c r="E32" t="str">
        <f>CONCATENATE(597937,",",ROW(II_06H02!E32),"|",COLUMN(II_06H02!E32),",0",",0")</f>
        <v>597937,32|5,0,0</v>
      </c>
    </row>
    <row r="33" spans="1:5" x14ac:dyDescent="0.25">
      <c r="A33" t="str">
        <f>CONCATENATE(598044,",",ROW(II_06H02!A33),"|",COLUMN(II_06H02!A33),",0",",0")</f>
        <v>598044,33|1,0,0</v>
      </c>
      <c r="B33" t="str">
        <f>CONCATENATE(598073,",",ROW(II_06H02!B33),"|",COLUMN(II_06H02!B33),",0",",0")</f>
        <v>598073,33|2,0,0</v>
      </c>
      <c r="C33" t="str">
        <f>CONCATENATE(598143,",",ROW(II_06H02!C33),"|",COLUMN(II_06H02!C33),",0",",0")</f>
        <v>598143,33|3,0,0</v>
      </c>
      <c r="D33" t="str">
        <f>CONCATENATE(598091,",",ROW(II_06H02!D33),"|",COLUMN(II_06H02!D33),",0",",0")</f>
        <v>598091,33|4,0,0</v>
      </c>
      <c r="E33" t="str">
        <f>CONCATENATE(597927,",",ROW(II_06H02!E33),"|",COLUMN(II_06H02!E33),",0",",0")</f>
        <v>597927,33|5,0,0</v>
      </c>
    </row>
    <row r="34" spans="1:5" x14ac:dyDescent="0.25">
      <c r="A34" t="str">
        <f>CONCATENATE(598045,",",ROW(II_06H02!A34),"|",COLUMN(II_06H02!A34),",0",",0")</f>
        <v>598045,34|1,0,0</v>
      </c>
      <c r="B34" t="str">
        <f>CONCATENATE(598074,",",ROW(II_06H02!B34),"|",COLUMN(II_06H02!B34),",0",",0")</f>
        <v>598074,34|2,0,0</v>
      </c>
      <c r="C34" t="str">
        <f>CONCATENATE(597967,",",ROW(II_06H02!C34),"|",COLUMN(II_06H02!C34),",0",",0")</f>
        <v>597967,34|3,0,0</v>
      </c>
      <c r="D34" t="str">
        <f>CONCATENATE(598092,",",ROW(II_06H02!D34),"|",COLUMN(II_06H02!D34),",0",",0")</f>
        <v>598092,34|4,0,0</v>
      </c>
      <c r="E34" t="str">
        <f>CONCATENATE(597928,",",ROW(II_06H02!E34),"|",COLUMN(II_06H02!E34),",0",",0")</f>
        <v>597928,34|5,0,0</v>
      </c>
    </row>
    <row r="35" spans="1:5" x14ac:dyDescent="0.25">
      <c r="A35" t="str">
        <f>CONCATENATE(598046,",",ROW(II_06H02!A35),"|",COLUMN(II_06H02!A35),",0",",0")</f>
        <v>598046,35|1,0,0</v>
      </c>
      <c r="B35" t="str">
        <f>CONCATENATE(598063,",",ROW(II_06H02!B35),"|",COLUMN(II_06H02!B35),",0",",0")</f>
        <v>598063,35|2,0,0</v>
      </c>
      <c r="C35" t="str">
        <f>CONCATENATE(597898,",",ROW(II_06H02!C35),"|",COLUMN(II_06H02!C35),",0",",0")</f>
        <v>597898,35|3,0,0</v>
      </c>
      <c r="D35" t="str">
        <f>CONCATENATE(598015,",",ROW(II_06H02!D35),"|",COLUMN(II_06H02!D35),",0",",0")</f>
        <v>598015,35|4,0,0</v>
      </c>
      <c r="E35" t="str">
        <f>CONCATENATE(597924,",",ROW(II_06H02!E35),"|",COLUMN(II_06H02!E35),",0",",0")</f>
        <v>597924,35|5,0,0</v>
      </c>
    </row>
    <row r="36" spans="1:5" x14ac:dyDescent="0.25">
      <c r="A36" t="str">
        <f>CONCATENATE(598047,",",ROW(II_06H02!A36),"|",COLUMN(II_06H02!A36),",0",",0")</f>
        <v>598047,36|1,0,0</v>
      </c>
      <c r="B36" t="str">
        <f>CONCATENATE(598075,",",ROW(II_06H02!B36),"|",COLUMN(II_06H02!B36),",0",",0")</f>
        <v>598075,36|2,0,0</v>
      </c>
      <c r="C36" t="str">
        <f>CONCATENATE(597900,",",ROW(II_06H02!C36),"|",COLUMN(II_06H02!C36),",0",",0")</f>
        <v>597900,36|3,0,0</v>
      </c>
      <c r="D36" t="str">
        <f>CONCATENATE(598093,",",ROW(II_06H02!D36),"|",COLUMN(II_06H02!D36),",0",",0")</f>
        <v>598093,36|4,0,0</v>
      </c>
      <c r="E36" t="str">
        <f>CONCATENATE(597929,",",ROW(II_06H02!E36),"|",COLUMN(II_06H02!E36),",0",",0")</f>
        <v>597929,36|5,0,0</v>
      </c>
    </row>
    <row r="37" spans="1:5" x14ac:dyDescent="0.25">
      <c r="A37" t="str">
        <f>CONCATENATE(598048,",",ROW(II_06H02!A37),"|",COLUMN(II_06H02!A37),",0",",0")</f>
        <v>598048,37|1,0,0</v>
      </c>
      <c r="B37" t="str">
        <f>CONCATENATE(597855,",",ROW(II_06H02!B37),"|",COLUMN(II_06H02!B37),",0",",0")</f>
        <v>597855,37|2,0,0</v>
      </c>
      <c r="C37" t="str">
        <f>CONCATENATE(597916,",",ROW(II_06H02!C37),"|",COLUMN(II_06H02!C37),",0",",0")</f>
        <v>597916,37|3,0,0</v>
      </c>
      <c r="D37" t="str">
        <f>CONCATENATE(598094,",",ROW(II_06H02!D37),"|",COLUMN(II_06H02!D37),",0",",0")</f>
        <v>598094,37|4,0,0</v>
      </c>
      <c r="E37" t="str">
        <f>CONCATENATE(597873,",",ROW(II_06H02!E37),"|",COLUMN(II_06H02!E37),",0",",0")</f>
        <v>597873,37|5,0,0</v>
      </c>
    </row>
    <row r="38" spans="1:5" x14ac:dyDescent="0.25">
      <c r="A38" t="str">
        <f>CONCATENATE(598061,",",ROW(II_06H02!A38),"|",COLUMN(II_06H02!A38),",0",",0")</f>
        <v>598061,38|1,0,0</v>
      </c>
      <c r="B38" t="str">
        <f>CONCATENATE(598023,",",ROW(II_06H02!B38),"|",COLUMN(II_06H02!B38),",0",",0")</f>
        <v>598023,38|2,0,0</v>
      </c>
      <c r="C38" t="str">
        <f>CONCATENATE(597968,",",ROW(II_06H02!C38),"|",COLUMN(II_06H02!C38),",0",",0")</f>
        <v>597968,38|3,0,0</v>
      </c>
      <c r="D38" t="str">
        <f>CONCATENATE(597992,",",ROW(II_06H02!D38),"|",COLUMN(II_06H02!D38),",0",",0")</f>
        <v>597992,38|4,0,0</v>
      </c>
      <c r="E38" t="str">
        <f>CONCATENATE(597875,",",ROW(II_06H02!E38),"|",COLUMN(II_06H02!E38),",0",",0")</f>
        <v>597875,38|5,0,0</v>
      </c>
    </row>
    <row r="39" spans="1:5" x14ac:dyDescent="0.25">
      <c r="A39" t="str">
        <f>CONCATENATE(597845,",",ROW(II_06H02!A39),"|",COLUMN(II_06H02!A39),",0",",0")</f>
        <v>597845,39|1,0,0</v>
      </c>
      <c r="B39" t="str">
        <f>CONCATENATE(598033,",",ROW(II_06H02!B39),"|",COLUMN(II_06H02!B39),",0",",0")</f>
        <v>598033,39|2,0,0</v>
      </c>
      <c r="C39" t="str">
        <f>CONCATENATE(598132,",",ROW(II_06H02!C39),"|",COLUMN(II_06H02!C39),",0",",0")</f>
        <v>598132,39|3,0,0</v>
      </c>
      <c r="D39" t="str">
        <f>CONCATENATE(598016,",",ROW(II_06H02!D39),"|",COLUMN(II_06H02!D39),",0",",0")</f>
        <v>598016,39|4,0,0</v>
      </c>
      <c r="E39" t="str">
        <f>CONCATENATE(597870,",",ROW(II_06H02!E39),"|",COLUMN(II_06H02!E39),",0",",0")</f>
        <v>597870,39|5,0,0</v>
      </c>
    </row>
    <row r="40" spans="1:5" x14ac:dyDescent="0.25">
      <c r="A40" t="str">
        <f>CONCATENATE(597846,",",ROW(II_06H02!A40),"|",COLUMN(II_06H02!A40),",0",",0")</f>
        <v>597846,40|1,0,0</v>
      </c>
      <c r="B40" t="str">
        <f>CONCATENATE(598076,",",ROW(II_06H02!B40),"|",COLUMN(II_06H02!B40),",0",",0")</f>
        <v>598076,40|2,0,0</v>
      </c>
      <c r="C40" t="str">
        <f>CONCATENATE(597969,",",ROW(II_06H02!C40),"|",COLUMN(II_06H02!C40),",0",",0")</f>
        <v>597969,40|3,0,0</v>
      </c>
      <c r="D40" t="str">
        <f>CONCATENATE(597993,",",ROW(II_06H02!D40),"|",COLUMN(II_06H02!D40),",0",",0")</f>
        <v>597993,40|4,0,0</v>
      </c>
      <c r="E40" t="str">
        <f>CONCATENATE(597871,",",ROW(II_06H02!E40),"|",COLUMN(II_06H02!E40),",0",",0")</f>
        <v>597871,40|5,0,0</v>
      </c>
    </row>
    <row r="41" spans="1:5" x14ac:dyDescent="0.25">
      <c r="A41" t="str">
        <f>CONCATENATE(597847,",",ROW(II_06H02!A41),"|",COLUMN(II_06H02!A41),",0",",0")</f>
        <v>597847,41|1,0,0</v>
      </c>
      <c r="B41" t="str">
        <f>CONCATENATE(597840,",",ROW(II_06H02!B41),"|",COLUMN(II_06H02!B41),",0",",0")</f>
        <v>597840,41|2,0,0</v>
      </c>
      <c r="C41" t="str">
        <f>CONCATENATE(597970,",",ROW(II_06H02!C41),"|",COLUMN(II_06H02!C41),",0",",0")</f>
        <v>597970,41|3,0,0</v>
      </c>
      <c r="D41" t="str">
        <f>CONCATENATE(597994,",",ROW(II_06H02!D41),"|",COLUMN(II_06H02!D41),",0",",0")</f>
        <v>597994,41|4,0,0</v>
      </c>
      <c r="E41" t="str">
        <f>CONCATENATE(597865,",",ROW(II_06H02!E41),"|",COLUMN(II_06H02!E41),",0",",0")</f>
        <v>597865,41|5,0,0</v>
      </c>
    </row>
    <row r="42" spans="1:5" x14ac:dyDescent="0.25">
      <c r="A42" t="str">
        <f>CONCATENATE(598051,",",ROW(II_06H02!A42),"|",COLUMN(II_06H02!A42),",0",",0")</f>
        <v>598051,42|1,0,0</v>
      </c>
      <c r="B42" t="str">
        <f>CONCATENATE(598078,",",ROW(II_06H02!B42),"|",COLUMN(II_06H02!B42),",0",",0")</f>
        <v>598078,42|2,0,0</v>
      </c>
      <c r="C42" t="str">
        <f>CONCATENATE(598144,",",ROW(II_06H02!C42),"|",COLUMN(II_06H02!C42),",0",",0")</f>
        <v>598144,42|3,0,0</v>
      </c>
      <c r="D42" t="str">
        <f>CONCATENATE(598017,",",ROW(II_06H02!D42),"|",COLUMN(II_06H02!D42),",0",",0")</f>
        <v>598017,42|4,0,0</v>
      </c>
      <c r="E42" t="str">
        <f>CONCATENATE(597925,",",ROW(II_06H02!E42),"|",COLUMN(II_06H02!E42),",0",",0")</f>
        <v>597925,42|5,0,0</v>
      </c>
    </row>
    <row r="43" spans="1:5" x14ac:dyDescent="0.25">
      <c r="A43" t="str">
        <f>CONCATENATE(597911,",",ROW(II_06H02!A43),"|",COLUMN(II_06H02!A43),",0",",0")</f>
        <v>597911,43|1,0,0</v>
      </c>
      <c r="B43" t="str">
        <f>CONCATENATE(597887,",",ROW(II_06H02!B43),"|",COLUMN(II_06H02!B43),",0",",0")</f>
        <v>597887,43|2,0,0</v>
      </c>
      <c r="C43" t="str">
        <f>CONCATENATE(597971,",",ROW(II_06H02!C43),"|",COLUMN(II_06H02!C43),",0",",0")</f>
        <v>597971,43|3,0,0</v>
      </c>
      <c r="D43" t="str">
        <f>CONCATENATE(598116,",",ROW(II_06H02!D43),"|",COLUMN(II_06H02!D43),",0",",0")</f>
        <v>598116,43|4,0,0</v>
      </c>
      <c r="E43" t="str">
        <f>CONCATENATE(597941,",",ROW(II_06H02!E43),"|",COLUMN(II_06H02!E43),",0",",0")</f>
        <v>597941,43|5,0,0</v>
      </c>
    </row>
    <row r="44" spans="1:5" x14ac:dyDescent="0.25">
      <c r="A44" t="str">
        <f>CONCATENATE(597885,",",ROW(II_06H02!A44),"|",COLUMN(II_06H02!A44),",0",",0")</f>
        <v>597885,44|1,0,0</v>
      </c>
      <c r="B44" t="str">
        <f>CONCATENATE(598102,",",ROW(II_06H02!B44),"|",COLUMN(II_06H02!B44),",0",",0")</f>
        <v>598102,44|2,0,0</v>
      </c>
      <c r="C44" t="str">
        <f>CONCATENATE(597972,",",ROW(II_06H02!C44),"|",COLUMN(II_06H02!C44),",0",",0")</f>
        <v>597972,44|3,0,0</v>
      </c>
      <c r="D44" t="str">
        <f>CONCATENATE(598117,",",ROW(II_06H02!D44),"|",COLUMN(II_06H02!D44),",0",",0")</f>
        <v>598117,44|4,0,0</v>
      </c>
      <c r="E44" t="str">
        <f>CONCATENATE(597942,",",ROW(II_06H02!E44),"|",COLUMN(II_06H02!E44),",0",",0")</f>
        <v>597942,44|5,0,0</v>
      </c>
    </row>
    <row r="45" spans="1:5" x14ac:dyDescent="0.25">
      <c r="A45" t="str">
        <f>CONCATENATE(597886,",",ROW(II_06H02!A45),"|",COLUMN(II_06H02!A45),",0",",0")</f>
        <v>597886,45|1,0,0</v>
      </c>
      <c r="B45" t="str">
        <f>CONCATENATE(598105,",",ROW(II_06H02!B45),"|",COLUMN(II_06H02!B45),",0",",0")</f>
        <v>598105,45|2,0,0</v>
      </c>
      <c r="C45" t="str">
        <f>CONCATENATE(597973,",",ROW(II_06H02!C45),"|",COLUMN(II_06H02!C45),",0",",0")</f>
        <v>597973,45|3,0,0</v>
      </c>
      <c r="D45" t="str">
        <f>CONCATENATE(598118,",",ROW(II_06H02!D45),"|",COLUMN(II_06H02!D45),",0",",0")</f>
        <v>598118,45|4,0,0</v>
      </c>
      <c r="E45" t="str">
        <f>CONCATENATE(597943,",",ROW(II_06H02!E45),"|",COLUMN(II_06H02!E45),",0",",0")</f>
        <v>597943,45|5,0,0</v>
      </c>
    </row>
    <row r="46" spans="1:5" x14ac:dyDescent="0.25">
      <c r="A46" t="str">
        <f>CONCATENATE(598052,",",ROW(II_06H02!A46),"|",COLUMN(II_06H02!A46),",0",",0")</f>
        <v>598052,46|1,0,0</v>
      </c>
      <c r="B46" t="str">
        <f>CONCATENATE(598077,",",ROW(II_06H02!B46),"|",COLUMN(II_06H02!B46),",0",",0")</f>
        <v>598077,46|2,0,0</v>
      </c>
      <c r="C46" t="str">
        <f>CONCATENATE(597974,",",ROW(II_06H02!C46),"|",COLUMN(II_06H02!C46),",0",",0")</f>
        <v>597974,46|3,0,0</v>
      </c>
      <c r="D46" t="str">
        <f>CONCATENATE(597995,",",ROW(II_06H02!D46),"|",COLUMN(II_06H02!D46),",0",",0")</f>
        <v>597995,46|4,0,0</v>
      </c>
      <c r="E46" t="str">
        <f>CONCATENATE(597876,",",ROW(II_06H02!E46),"|",COLUMN(II_06H02!E46),",0",",0")</f>
        <v>597876,46|5,0,0</v>
      </c>
    </row>
    <row r="47" spans="1:5" x14ac:dyDescent="0.25">
      <c r="A47" t="str">
        <f>CONCATENATE(598053,",",ROW(II_06H02!A47),"|",COLUMN(II_06H02!A47),",0",",0")</f>
        <v>598053,47|1,0,0</v>
      </c>
      <c r="B47" t="str">
        <f>CONCATENATE(597857,",",ROW(II_06H02!B47),"|",COLUMN(II_06H02!B47),",0",",0")</f>
        <v>597857,47|2,0,0</v>
      </c>
      <c r="C47" t="str">
        <f>CONCATENATE(597975,",",ROW(II_06H02!C47),"|",COLUMN(II_06H02!C47),",0",",0")</f>
        <v>597975,47|3,0,0</v>
      </c>
      <c r="D47" t="str">
        <f>CONCATENATE(597996,",",ROW(II_06H02!D47),"|",COLUMN(II_06H02!D47),",0",",0")</f>
        <v>597996,47|4,0,0</v>
      </c>
      <c r="E47" t="str">
        <f>CONCATENATE(597874,",",ROW(II_06H02!E47),"|",COLUMN(II_06H02!E47),",0",",0")</f>
        <v>597874,47|5,0,0</v>
      </c>
    </row>
    <row r="48" spans="1:5" x14ac:dyDescent="0.25">
      <c r="A48" t="str">
        <f>CONCATENATE(598054,",",ROW(II_06H02!A48),"|",COLUMN(II_06H02!A48),",0",",0")</f>
        <v>598054,48|1,0,0</v>
      </c>
      <c r="B48" t="str">
        <f>CONCATENATE(597841,",",ROW(II_06H02!B48),"|",COLUMN(II_06H02!B48),",0",",0")</f>
        <v>597841,48|2,0,0</v>
      </c>
      <c r="C48" t="str">
        <f>CONCATENATE(598145,",",ROW(II_06H02!C48),"|",COLUMN(II_06H02!C48),",0",",0")</f>
        <v>598145,48|3,0,0</v>
      </c>
      <c r="D48" t="str">
        <f>CONCATENATE(597997,",",ROW(II_06H02!D48),"|",COLUMN(II_06H02!D48),",0",",0")</f>
        <v>597997,48|4,0,0</v>
      </c>
      <c r="E48" t="str">
        <f>CONCATENATE(597866,",",ROW(II_06H02!E48),"|",COLUMN(II_06H02!E48),",0",",0")</f>
        <v>597866,48|5,0,0</v>
      </c>
    </row>
    <row r="49" spans="1:5" x14ac:dyDescent="0.25">
      <c r="A49" t="str">
        <f>CONCATENATE(598055,",",ROW(II_06H02!A49),"|",COLUMN(II_06H02!A49),",0",",0")</f>
        <v>598055,49|1,0,0</v>
      </c>
      <c r="B49" t="str">
        <f>CONCATENATE(597858,",",ROW(II_06H02!B49),"|",COLUMN(II_06H02!B49),",0",",0")</f>
        <v>597858,49|2,0,0</v>
      </c>
      <c r="C49" t="str">
        <f>CONCATENATE(597976,",",ROW(II_06H02!C49),"|",COLUMN(II_06H02!C49),",0",",0")</f>
        <v>597976,49|3,0,0</v>
      </c>
      <c r="D49" t="str">
        <f>CONCATENATE(597998,",",ROW(II_06H02!D49),"|",COLUMN(II_06H02!D49),",0",",0")</f>
        <v>597998,49|4,0,0</v>
      </c>
      <c r="E49" t="str">
        <f>CONCATENATE(597872,",",ROW(II_06H02!E49),"|",COLUMN(II_06H02!E49),",0",",0")</f>
        <v>597872,49|5,0,0</v>
      </c>
    </row>
    <row r="50" spans="1:5" x14ac:dyDescent="0.25">
      <c r="A50" t="str">
        <f>CONCATENATE(598133,",",ROW(II_06H02!A50),"|",COLUMN(II_06H02!A50),",0",",0")</f>
        <v>598133,50|1,0,0</v>
      </c>
      <c r="B50" t="str">
        <f>CONCATENATE(597856,",",ROW(II_06H02!B50),"|",COLUMN(II_06H02!B50),",0",",0")</f>
        <v>597856,50|2,0,0</v>
      </c>
      <c r="C50" t="str">
        <f>CONCATENATE(598134,",",ROW(II_06H02!C50),"|",COLUMN(II_06H02!C50),",0",",0")</f>
        <v>598134,50|3,0,0</v>
      </c>
      <c r="D50" t="str">
        <f>CONCATENATE(598135,",",ROW(II_06H02!D50),"|",COLUMN(II_06H02!D50),",0",",0")</f>
        <v>598135,50|4,0,0</v>
      </c>
      <c r="E50" t="str">
        <f>CONCATENATE(598146,",",ROW(II_06H02!E50),"|",COLUMN(II_06H02!E50),",0",",0")</f>
        <v>598146,50|5,0,0</v>
      </c>
    </row>
    <row r="51" spans="1:5" x14ac:dyDescent="0.25">
      <c r="A51" t="str">
        <f>CONCATENATE(598056,",",ROW(II_06H02!A51),"|",COLUMN(II_06H02!A51),",0",",0")</f>
        <v>598056,51|1,0,0</v>
      </c>
      <c r="B51" t="str">
        <f>CONCATENATE(598024,",",ROW(II_06H02!B51),"|",COLUMN(II_06H02!B51),",0",",0")</f>
        <v>598024,51|2,0,0</v>
      </c>
      <c r="C51" t="str">
        <f>CONCATENATE(597977,",",ROW(II_06H02!C51),"|",COLUMN(II_06H02!C51),",0",",0")</f>
        <v>597977,51|3,0,0</v>
      </c>
      <c r="D51" t="str">
        <f>CONCATENATE(597999,",",ROW(II_06H02!D51),"|",COLUMN(II_06H02!D51),",0",",0")</f>
        <v>597999,51|4,0,0</v>
      </c>
      <c r="E51" t="str">
        <f>CONCATENATE(597945,",",ROW(II_06H02!E51),"|",COLUMN(II_06H02!E51),",0",",0")</f>
        <v>597945,51|5,0,0</v>
      </c>
    </row>
    <row r="52" spans="1:5" x14ac:dyDescent="0.25">
      <c r="A52" t="str">
        <f>CONCATENATE(598147,",",ROW(II_06H02!A52),"|",COLUMN(II_06H02!A52),",0",",0")</f>
        <v>598147,52|1,0,0</v>
      </c>
      <c r="B52" t="str">
        <f>CONCATENATE(597851,",",ROW(II_06H02!B52),"|",COLUMN(II_06H02!B52),",0",",0")</f>
        <v>597851,52|2,0,0</v>
      </c>
      <c r="C52" t="str">
        <f>CONCATENATE(598148,",",ROW(II_06H02!C52),"|",COLUMN(II_06H02!C52),",0",",0")</f>
        <v>598148,52|3,0,0</v>
      </c>
      <c r="D52" t="str">
        <f>CONCATENATE(598149,",",ROW(II_06H02!D52),"|",COLUMN(II_06H02!D52),",0",",0")</f>
        <v>598149,52|4,0,0</v>
      </c>
      <c r="E52" t="str">
        <f>CONCATENATE(598136,",",ROW(II_06H02!E52),"|",COLUMN(II_06H02!E52),",0",",0")</f>
        <v>598136,52|5,0,0</v>
      </c>
    </row>
    <row r="53" spans="1:5" x14ac:dyDescent="0.25">
      <c r="A53" t="str">
        <f>CONCATENATE(598057,",",ROW(II_06H02!A53),"|",COLUMN(II_06H02!A53),",0",",0")</f>
        <v>598057,53|1,0,0</v>
      </c>
      <c r="B53" t="str">
        <f>CONCATENATE(597859,",",ROW(II_06H02!B53),"|",COLUMN(II_06H02!B53),",0",",0")</f>
        <v>597859,53|2,0,0</v>
      </c>
      <c r="C53" t="str">
        <f>CONCATENATE(598137,",",ROW(II_06H02!C53),"|",COLUMN(II_06H02!C53),",0",",0")</f>
        <v>598137,53|3,0,0</v>
      </c>
      <c r="D53" t="str">
        <f>CONCATENATE(598000,",",ROW(II_06H02!D53),"|",COLUMN(II_06H02!D53),",0",",0")</f>
        <v>598000,53|4,0,0</v>
      </c>
      <c r="E53" t="str">
        <f>CONCATENATE(597947,",",ROW(II_06H02!E53),"|",COLUMN(II_06H02!E53),",0",",0")</f>
        <v>597947,53|5,0,0</v>
      </c>
    </row>
    <row r="54" spans="1:5" x14ac:dyDescent="0.25">
      <c r="A54" t="str">
        <f>CONCATENATE(598059,",",ROW(II_06H02!A54),"|",COLUMN(II_06H02!A54),",0",",0")</f>
        <v>598059,54|1,0,0</v>
      </c>
      <c r="B54" t="str">
        <f>CONCATENATE(598025,",",ROW(II_06H02!B54),"|",COLUMN(II_06H02!B54),",0",",0")</f>
        <v>598025,54|2,0,0</v>
      </c>
      <c r="C54" t="str">
        <f>CONCATENATE(597978,",",ROW(II_06H02!C54),"|",COLUMN(II_06H02!C54),",0",",0")</f>
        <v>597978,54|3,0,0</v>
      </c>
      <c r="D54" t="str">
        <f>CONCATENATE(598001,",",ROW(II_06H02!D54),"|",COLUMN(II_06H02!D54),",0",",0")</f>
        <v>598001,54|4,0,0</v>
      </c>
      <c r="E54" t="str">
        <f>CONCATENATE(597949,",",ROW(II_06H02!E54),"|",COLUMN(II_06H02!E54),",0",",0")</f>
        <v>597949,54|5,0,0</v>
      </c>
    </row>
    <row r="55" spans="1:5" x14ac:dyDescent="0.25">
      <c r="A55" t="str">
        <f>CONCATENATE(598060,",",ROW(II_06H02!A55),"|",COLUMN(II_06H02!A55),",0",",0")</f>
        <v>598060,55|1,0,0</v>
      </c>
      <c r="B55" t="str">
        <f>CONCATENATE(598026,",",ROW(II_06H02!B55),"|",COLUMN(II_06H02!B55),",0",",0")</f>
        <v>598026,55|2,0,0</v>
      </c>
      <c r="C55" t="str">
        <f>CONCATENATE(597979,",",ROW(II_06H02!C55),"|",COLUMN(II_06H02!C55),",0",",0")</f>
        <v>597979,55|3,0,0</v>
      </c>
      <c r="D55" t="str">
        <f>CONCATENATE(598002,",",ROW(II_06H02!D55),"|",COLUMN(II_06H02!D55),",0",",0")</f>
        <v>598002,55|4,0,0</v>
      </c>
      <c r="E55" t="str">
        <f>CONCATENATE(597950,",",ROW(II_06H02!E55),"|",COLUMN(II_06H02!E55),",0",",0")</f>
        <v>597950,55|5,0,0</v>
      </c>
    </row>
    <row r="56" spans="1:5" x14ac:dyDescent="0.25">
      <c r="A56" t="str">
        <f>CONCATENATE(598068,",",ROW(II_06H02!A56),"|",COLUMN(II_06H02!A56),",0",",0")</f>
        <v>598068,56|1,0,0</v>
      </c>
      <c r="B56" t="str">
        <f>CONCATENATE(598027,",",ROW(II_06H02!B56),"|",COLUMN(II_06H02!B56),",0",",0")</f>
        <v>598027,56|2,0,0</v>
      </c>
      <c r="C56" t="str">
        <f>CONCATENATE(597980,",",ROW(II_06H02!C56),"|",COLUMN(II_06H02!C56),",0",",0")</f>
        <v>597980,56|3,0,0</v>
      </c>
      <c r="D56" t="str">
        <f>CONCATENATE(598003,",",ROW(II_06H02!D56),"|",COLUMN(II_06H02!D56),",0",",0")</f>
        <v>598003,56|4,0,0</v>
      </c>
      <c r="E56" t="str">
        <f>CONCATENATE(597951,",",ROW(II_06H02!E56),"|",COLUMN(II_06H02!E56),",0",",0")</f>
        <v>597951,56|5,0,0</v>
      </c>
    </row>
    <row r="57" spans="1:5" x14ac:dyDescent="0.25">
      <c r="A57" t="str">
        <f>CONCATENATE(598069,",",ROW(II_06H02!A57),"|",COLUMN(II_06H02!A57),",0",",0")</f>
        <v>598069,57|1,0,0</v>
      </c>
      <c r="B57" t="str">
        <f>CONCATENATE(597860,",",ROW(II_06H02!B57),"|",COLUMN(II_06H02!B57),",0",",0")</f>
        <v>597860,57|2,0,0</v>
      </c>
      <c r="C57" t="str">
        <f>CONCATENATE(597981,",",ROW(II_06H02!C57),"|",COLUMN(II_06H02!C57),",0",",0")</f>
        <v>597981,57|3,0,0</v>
      </c>
      <c r="D57" t="str">
        <f>CONCATENATE(598004,",",ROW(II_06H02!D57),"|",COLUMN(II_06H02!D57),",0",",0")</f>
        <v>598004,57|4,0,0</v>
      </c>
      <c r="E57" t="str">
        <f>CONCATENATE(597948,",",ROW(II_06H02!E57),"|",COLUMN(II_06H02!E57),",0",",0")</f>
        <v>597948,57|5,0,0</v>
      </c>
    </row>
    <row r="58" spans="1:5" x14ac:dyDescent="0.25">
      <c r="A58" t="str">
        <f>CONCATENATE(598107,",",ROW(II_06H02!A58),"|",COLUMN(II_06H02!A58),",0",",0")</f>
        <v>598107,58|1,0,0</v>
      </c>
      <c r="B58" t="str">
        <f>CONCATENATE(598108,",",ROW(II_06H02!B58),"|",COLUMN(II_06H02!B58),",0",",0")</f>
        <v>598108,58|2,0,0</v>
      </c>
      <c r="C58" t="str">
        <f>CONCATENATE(597982,",",ROW(II_06H02!C58),"|",COLUMN(II_06H02!C58),",0",",0")</f>
        <v>597982,58|3,0,0</v>
      </c>
      <c r="D58" t="str">
        <f>CONCATENATE(598103,",",ROW(II_06H02!D58),"|",COLUMN(II_06H02!D58),",0",",0")</f>
        <v>598103,58|4,0,0</v>
      </c>
      <c r="E58" t="str">
        <f>CONCATENATE(597953,",",ROW(II_06H02!E58),"|",COLUMN(II_06H02!E58),",0",",0")</f>
        <v>597953,58|5,0,0</v>
      </c>
    </row>
    <row r="59" spans="1:5" x14ac:dyDescent="0.25">
      <c r="A59" t="str">
        <f>CONCATENATE(598058,",",ROW(II_06H02!A59),"|",COLUMN(II_06H02!A59),",0",",0")</f>
        <v>598058,59|1,0,0</v>
      </c>
      <c r="B59" t="str">
        <f>CONCATENATE(598079,",",ROW(II_06H02!B59),"|",COLUMN(II_06H02!B59),",0",",0")</f>
        <v>598079,59|2,0,0</v>
      </c>
      <c r="C59" t="str">
        <f>CONCATENATE(597983,",",ROW(II_06H02!C59),"|",COLUMN(II_06H02!C59),",0",",0")</f>
        <v>597983,59|3,0,0</v>
      </c>
      <c r="D59" t="str">
        <f>CONCATENATE(598011,",",ROW(II_06H02!D59),"|",COLUMN(II_06H02!D59),",0",",0")</f>
        <v>598011,59|4,0,0</v>
      </c>
      <c r="E59" t="str">
        <f>CONCATENATE(597952,",",ROW(II_06H02!E59),"|",COLUMN(II_06H02!E59),",0",",0")</f>
        <v>597952,59|5,0,0</v>
      </c>
    </row>
    <row r="60" spans="1:5" x14ac:dyDescent="0.25">
      <c r="A60" t="str">
        <f>CONCATENATE(598070,",",ROW(II_06H02!A60),"|",COLUMN(II_06H02!A60),",0",",0")</f>
        <v>598070,60|1,0,0</v>
      </c>
      <c r="B60" t="str">
        <f>CONCATENATE(597861,",",ROW(II_06H02!B60),"|",COLUMN(II_06H02!B60),",0",",0")</f>
        <v>597861,60|2,0,0</v>
      </c>
      <c r="C60" t="str">
        <f>CONCATENATE(598140,",",ROW(II_06H02!C60),"|",COLUMN(II_06H02!C60),",0",",0")</f>
        <v>598140,60|3,0,0</v>
      </c>
      <c r="D60" t="str">
        <f>CONCATENATE(598005,",",ROW(II_06H02!D60),"|",COLUMN(II_06H02!D60),",0",",0")</f>
        <v>598005,60|4,0,0</v>
      </c>
      <c r="E60" t="str">
        <f>CONCATENATE(597946,",",ROW(II_06H02!E60),"|",COLUMN(II_06H02!E60),",0",",0")</f>
        <v>597946,60|5,0,0</v>
      </c>
    </row>
    <row r="61" spans="1:5" x14ac:dyDescent="0.25">
      <c r="A61" t="str">
        <f>CONCATENATE(598138,",",ROW(II_06H02!A61),"|",COLUMN(II_06H02!A61),",0",",0")</f>
        <v>598138,61|1,0,0</v>
      </c>
      <c r="B61" t="str">
        <f>CONCATENATE(597850,",",ROW(II_06H02!B61),"|",COLUMN(II_06H02!B61),",0",",0")</f>
        <v>597850,61|2,0,0</v>
      </c>
      <c r="C61" t="str">
        <f>CONCATENATE(598141,",",ROW(II_06H02!C61),"|",COLUMN(II_06H02!C61),",0",",0")</f>
        <v>598141,61|3,0,0</v>
      </c>
      <c r="D61" t="str">
        <f>CONCATENATE(598130,",",ROW(II_06H02!D61),"|",COLUMN(II_06H02!D61),",0",",0")</f>
        <v>598130,61|4,0,0</v>
      </c>
      <c r="E61" t="str">
        <f>CONCATENATE(597986,",",ROW(II_06H02!E61),"|",COLUMN(II_06H02!E61),",0",",0")</f>
        <v>597986,61|5,0,0</v>
      </c>
    </row>
    <row r="62" spans="1:5" x14ac:dyDescent="0.25">
      <c r="A62" t="str">
        <f>CONCATENATE(597852,",",ROW(II_06H02!A62),"|",COLUMN(II_06H02!A62),",0",",0")</f>
        <v>597852,62|1,0,0</v>
      </c>
      <c r="B62" t="str">
        <f>CONCATENATE(597862,",",ROW(II_06H02!B62),"|",COLUMN(II_06H02!B62),",0",",0")</f>
        <v>597862,62|2,0,0</v>
      </c>
      <c r="C62" t="str">
        <f>CONCATENATE(597987,",",ROW(II_06H02!C62),"|",COLUMN(II_06H02!C62),",0",",0")</f>
        <v>597987,62|3,0,0</v>
      </c>
      <c r="D62" t="str">
        <f>CONCATENATE(598006,",",ROW(II_06H02!D62),"|",COLUMN(II_06H02!D62),",0",",0")</f>
        <v>598006,62|4,0,0</v>
      </c>
      <c r="E62" t="str">
        <f>CONCATENATE(597954,",",ROW(II_06H02!E62),"|",COLUMN(II_06H02!E62),",0",",0")</f>
        <v>597954,62|5,0,0</v>
      </c>
    </row>
    <row r="63" spans="1:5" x14ac:dyDescent="0.25">
      <c r="A63" t="str">
        <f>CONCATENATE(597853,",",ROW(II_06H02!A63),"|",COLUMN(II_06H02!A63),",0",",0")</f>
        <v>597853,63|1,0,0</v>
      </c>
      <c r="B63" t="str">
        <f>CONCATENATE(598050,",",ROW(II_06H02!B63),"|",COLUMN(II_06H02!B63),",0",",0")</f>
        <v>598050,63|2,0,0</v>
      </c>
      <c r="C63" t="str">
        <f>CONCATENATE(597988,",",ROW(II_06H02!C63),"|",COLUMN(II_06H02!C63),",0",",0")</f>
        <v>597988,63|3,0,0</v>
      </c>
      <c r="D63" t="str">
        <f>CONCATENATE(598007,",",ROW(II_06H02!D63),"|",COLUMN(II_06H02!D63),",0",",0")</f>
        <v>598007,63|4,0,0</v>
      </c>
      <c r="E63" t="str">
        <f>CONCATENATE(597944,",",ROW(II_06H02!E63),"|",COLUMN(II_06H02!E63),",0",",0")</f>
        <v>597944,63|5,0,0</v>
      </c>
    </row>
    <row r="64" spans="1:5" x14ac:dyDescent="0.25">
      <c r="A64" t="str">
        <f>CONCATENATE(597854,",",ROW(II_06H02!A64),"|",COLUMN(II_06H02!A64),",0",",0")</f>
        <v>597854,64|1,0,0</v>
      </c>
      <c r="B64" t="str">
        <f>CONCATENATE(598029,",",ROW(II_06H02!B64),"|",COLUMN(II_06H02!B64),",0",",0")</f>
        <v>598029,64|2,0,0</v>
      </c>
      <c r="C64" t="str">
        <f>CONCATENATE(597989,",",ROW(II_06H02!C64),"|",COLUMN(II_06H02!C64),",0",",0")</f>
        <v>597989,64|3,0,0</v>
      </c>
      <c r="D64" t="str">
        <f>CONCATENATE(598008,",",ROW(II_06H02!D64),"|",COLUMN(II_06H02!D64),",0",",0")</f>
        <v>598008,64|4,0,0</v>
      </c>
      <c r="E64" t="str">
        <f>CONCATENATE(597955,",",ROW(II_06H02!E64),"|",COLUMN(II_06H02!E64),",0",",0")</f>
        <v>597955,64|5,0,0</v>
      </c>
    </row>
    <row r="65" spans="1:5" x14ac:dyDescent="0.25">
      <c r="A65" t="str">
        <f>CONCATENATE(598049,",",ROW(II_06H02!A65),"|",COLUMN(II_06H02!A65),",1",",0")</f>
        <v>598049,65|1,1,0</v>
      </c>
      <c r="B65" t="str">
        <f>CONCATENATE(598080,",",ROW(II_06H02!B65),"|",COLUMN(II_06H02!B65),",1",",0")</f>
        <v>598080,65|2,1,0</v>
      </c>
      <c r="C65" t="str">
        <f>CONCATENATE(597984,",",ROW(II_06H02!C65),"|",COLUMN(II_06H02!C65),",1",",0")</f>
        <v>597984,65|3,1,0</v>
      </c>
      <c r="D65" t="str">
        <f>CONCATENATE(597985,",",ROW(II_06H02!D65),"|",COLUMN(II_06H02!D65),",1",",0")</f>
        <v>597985,65|4,1,0</v>
      </c>
      <c r="E65" t="str">
        <f>CONCATENATE(597957,",",ROW(II_06H02!E65),"|",COLUMN(II_06H02!E65),",1",",0")</f>
        <v>597957,65|5,1,0</v>
      </c>
    </row>
    <row r="66" spans="1:5" x14ac:dyDescent="0.25">
      <c r="A66" t="str">
        <f>CONCATENATE(597877,",",ROW(II_06H02!A69),"|",COLUMN(II_06H02!A69),",0",",0")</f>
        <v>597877,69|1,0,0</v>
      </c>
      <c r="B66" t="str">
        <f>CONCATENATE(598081,",",ROW(II_06H02!B69),"|",COLUMN(II_06H02!B69),",0",",0")</f>
        <v>598081,69|2,0,0</v>
      </c>
      <c r="C66" t="str">
        <f>CONCATENATE(598139,",",ROW(II_06H02!C69),"|",COLUMN(II_06H02!C69),",0",",0")</f>
        <v>598139,69|3,0,0</v>
      </c>
      <c r="D66" t="str">
        <f>CONCATENATE(598010,",",ROW(II_06H02!D69),"|",COLUMN(II_06H02!D69),",0",",0")</f>
        <v>598010,69|4,0,0</v>
      </c>
      <c r="E66" t="str">
        <f>CONCATENATE(597956,",",ROW(II_06H02!E69),"|",COLUMN(II_06H02!E69),",0",",0")</f>
        <v>597956,69|5,0,0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7"/>
  <sheetViews>
    <sheetView workbookViewId="0">
      <selection activeCell="C4" sqref="C4:C7"/>
    </sheetView>
  </sheetViews>
  <sheetFormatPr defaultRowHeight="15" x14ac:dyDescent="0.25"/>
  <cols>
    <col min="1" max="1" width="16.28515625" bestFit="1" customWidth="1"/>
    <col min="2" max="2" width="31.28515625" bestFit="1" customWidth="1"/>
    <col min="3" max="3" width="20.5703125" bestFit="1" customWidth="1"/>
  </cols>
  <sheetData>
    <row r="1" spans="1:3" ht="20.25" x14ac:dyDescent="0.3">
      <c r="A1" s="601" t="s">
        <v>12</v>
      </c>
      <c r="B1" s="601" t="s">
        <v>5</v>
      </c>
      <c r="C1" s="601" t="s">
        <v>5</v>
      </c>
    </row>
    <row r="2" spans="1:3" ht="18.75" x14ac:dyDescent="0.3">
      <c r="A2" s="602" t="s">
        <v>39</v>
      </c>
      <c r="B2" s="602" t="s">
        <v>5</v>
      </c>
      <c r="C2" s="602" t="s">
        <v>5</v>
      </c>
    </row>
    <row r="3" spans="1:3" ht="18.75" x14ac:dyDescent="0.25">
      <c r="A3" s="416" t="s">
        <v>0</v>
      </c>
      <c r="B3" s="416" t="s">
        <v>278</v>
      </c>
      <c r="C3" s="416" t="s">
        <v>174</v>
      </c>
    </row>
    <row r="4" spans="1:3" ht="49.5" x14ac:dyDescent="0.25">
      <c r="A4" s="422" t="s">
        <v>45</v>
      </c>
      <c r="B4" s="418" t="s">
        <v>279</v>
      </c>
      <c r="C4" s="638">
        <v>63889705901</v>
      </c>
    </row>
    <row r="5" spans="1:3" ht="33" x14ac:dyDescent="0.25">
      <c r="A5" s="423" t="s">
        <v>46</v>
      </c>
      <c r="B5" s="421" t="s">
        <v>282</v>
      </c>
      <c r="C5" s="638">
        <v>200000000</v>
      </c>
    </row>
    <row r="6" spans="1:3" ht="33" x14ac:dyDescent="0.25">
      <c r="A6" s="424" t="s">
        <v>55</v>
      </c>
      <c r="B6" s="419" t="s">
        <v>280</v>
      </c>
      <c r="C6" s="638">
        <v>17700537343</v>
      </c>
    </row>
    <row r="7" spans="1:3" ht="49.5" x14ac:dyDescent="0.25">
      <c r="A7" s="417" t="s">
        <v>56</v>
      </c>
      <c r="B7" s="420" t="s">
        <v>281</v>
      </c>
      <c r="C7" s="625">
        <v>81790243244</v>
      </c>
    </row>
  </sheetData>
  <mergeCells count="2">
    <mergeCell ref="A1:C1"/>
    <mergeCell ref="A2: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4:C7"/>
  <sheetViews>
    <sheetView workbookViewId="0"/>
  </sheetViews>
  <sheetFormatPr defaultRowHeight="15" x14ac:dyDescent="0.25"/>
  <cols>
    <col min="1" max="1" width="1" style="225" bestFit="1" customWidth="1"/>
    <col min="2" max="3" width="1" bestFit="1" customWidth="1"/>
  </cols>
  <sheetData>
    <row r="4" spans="1:3" x14ac:dyDescent="0.25">
      <c r="A4" t="str">
        <f>CONCATENATE(597817,",",ROW(III_06H03!A4),"|",COLUMN(III_06H03!A4),",0",",0")</f>
        <v>597817,4|1,0,0</v>
      </c>
      <c r="B4" t="str">
        <f>CONCATENATE(597813,",",ROW(III_06H03!B4),"|",COLUMN(III_06H03!B4),",0",",0")</f>
        <v>597813,4|2,0,0</v>
      </c>
      <c r="C4" t="str">
        <f>CONCATENATE(597809,",",ROW(III_06H03!C4),"|",COLUMN(III_06H03!C4),",0",",0")</f>
        <v>597809,4|3,0,0</v>
      </c>
    </row>
    <row r="5" spans="1:3" x14ac:dyDescent="0.25">
      <c r="A5" t="str">
        <f>CONCATENATE(597818,",",ROW(III_06H03!A5),"|",COLUMN(III_06H03!A5),",0",",0")</f>
        <v>597818,5|1,0,0</v>
      </c>
      <c r="B5" t="str">
        <f>CONCATENATE(597816,",",ROW(III_06H03!B5),"|",COLUMN(III_06H03!B5),",0",",0")</f>
        <v>597816,5|2,0,0</v>
      </c>
      <c r="C5" t="str">
        <f>CONCATENATE(597812,",",ROW(III_06H03!C5),"|",COLUMN(III_06H03!C5),",0",",0")</f>
        <v>597812,5|3,0,0</v>
      </c>
    </row>
    <row r="6" spans="1:3" x14ac:dyDescent="0.25">
      <c r="A6" t="str">
        <f>CONCATENATE(597819,",",ROW(III_06H03!A6),"|",COLUMN(III_06H03!A6),",0",",0")</f>
        <v>597819,6|1,0,0</v>
      </c>
      <c r="B6" t="str">
        <f>CONCATENATE(597814,",",ROW(III_06H03!B6),"|",COLUMN(III_06H03!B6),",0",",0")</f>
        <v>597814,6|2,0,0</v>
      </c>
      <c r="C6" t="str">
        <f>CONCATENATE(597810,",",ROW(III_06H03!C6),"|",COLUMN(III_06H03!C6),",0",",0")</f>
        <v>597810,6|3,0,0</v>
      </c>
    </row>
    <row r="7" spans="1:3" x14ac:dyDescent="0.25">
      <c r="A7" t="str">
        <f>CONCATENATE(597808,",",ROW(III_06H03!A7),"|",COLUMN(III_06H03!A7),",0",",0")</f>
        <v>597808,7|1,0,0</v>
      </c>
      <c r="B7" t="str">
        <f>CONCATENATE(597815,",",ROW(III_06H03!B7),"|",COLUMN(III_06H03!B7),",0",",0")</f>
        <v>597815,7|2,0,0</v>
      </c>
      <c r="C7" t="str">
        <f>CONCATENATE(597811,",",ROW(III_06H03!C7),"|",COLUMN(III_06H03!C7),",0",",0")</f>
        <v>597811,7|3,0,0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0"/>
  <sheetViews>
    <sheetView zoomScale="70" zoomScaleNormal="70" workbookViewId="0">
      <selection sqref="A1:E1"/>
    </sheetView>
  </sheetViews>
  <sheetFormatPr defaultRowHeight="15" x14ac:dyDescent="0.25"/>
  <cols>
    <col min="1" max="1" width="10.7109375" bestFit="1" customWidth="1"/>
    <col min="2" max="2" width="31.28515625" bestFit="1" customWidth="1"/>
    <col min="3" max="3" width="10.7109375" bestFit="1" customWidth="1"/>
    <col min="4" max="4" width="17.7109375" bestFit="1" customWidth="1"/>
    <col min="5" max="6" width="10.85546875" bestFit="1" customWidth="1"/>
    <col min="7" max="7" width="13.42578125" bestFit="1" customWidth="1"/>
    <col min="8" max="8" width="20.7109375" bestFit="1" customWidth="1"/>
    <col min="9" max="9" width="23.28515625" bestFit="1" customWidth="1"/>
  </cols>
  <sheetData>
    <row r="1" spans="1:9" ht="20.25" x14ac:dyDescent="0.3">
      <c r="A1" s="605" t="s">
        <v>14</v>
      </c>
      <c r="B1" s="605" t="s">
        <v>5</v>
      </c>
      <c r="C1" s="605" t="s">
        <v>5</v>
      </c>
      <c r="D1" s="605" t="s">
        <v>5</v>
      </c>
      <c r="E1" s="605" t="s">
        <v>5</v>
      </c>
      <c r="F1" s="605" t="s">
        <v>5</v>
      </c>
      <c r="G1" s="605" t="s">
        <v>5</v>
      </c>
      <c r="H1" s="605" t="s">
        <v>5</v>
      </c>
      <c r="I1" s="605" t="s">
        <v>5</v>
      </c>
    </row>
    <row r="2" spans="1:9" ht="18.75" x14ac:dyDescent="0.3">
      <c r="A2" s="606" t="s">
        <v>39</v>
      </c>
      <c r="B2" s="607" t="s">
        <v>5</v>
      </c>
      <c r="C2" s="607" t="s">
        <v>5</v>
      </c>
      <c r="D2" s="607" t="s">
        <v>5</v>
      </c>
      <c r="E2" s="607" t="s">
        <v>5</v>
      </c>
      <c r="F2" s="607" t="s">
        <v>5</v>
      </c>
      <c r="G2" s="607" t="s">
        <v>5</v>
      </c>
      <c r="H2" s="607" t="s">
        <v>5</v>
      </c>
      <c r="I2" s="607" t="s">
        <v>5</v>
      </c>
    </row>
    <row r="3" spans="1:9" x14ac:dyDescent="0.25">
      <c r="A3" s="603" t="s">
        <v>0</v>
      </c>
      <c r="B3" s="603" t="s">
        <v>289</v>
      </c>
      <c r="C3" s="603" t="s">
        <v>291</v>
      </c>
      <c r="D3" s="604" t="s">
        <v>5</v>
      </c>
      <c r="E3" s="604" t="s">
        <v>5</v>
      </c>
      <c r="F3" s="604" t="s">
        <v>5</v>
      </c>
      <c r="G3" s="604" t="s">
        <v>5</v>
      </c>
      <c r="H3" s="604" t="s">
        <v>5</v>
      </c>
      <c r="I3" s="603" t="s">
        <v>290</v>
      </c>
    </row>
    <row r="4" spans="1:9" ht="37.5" x14ac:dyDescent="0.25">
      <c r="A4" s="604" t="s">
        <v>5</v>
      </c>
      <c r="B4" s="604" t="s">
        <v>5</v>
      </c>
      <c r="C4" s="425" t="s">
        <v>285</v>
      </c>
      <c r="D4" s="425" t="s">
        <v>288</v>
      </c>
      <c r="E4" s="425" t="s">
        <v>287</v>
      </c>
      <c r="F4" s="425" t="s">
        <v>283</v>
      </c>
      <c r="G4" s="425" t="s">
        <v>284</v>
      </c>
      <c r="H4" s="425" t="s">
        <v>286</v>
      </c>
      <c r="I4" s="604" t="s">
        <v>5</v>
      </c>
    </row>
    <row r="5" spans="1:9" ht="115.5" x14ac:dyDescent="0.25">
      <c r="A5" s="455" t="s">
        <v>45</v>
      </c>
      <c r="B5" s="461" t="s">
        <v>293</v>
      </c>
      <c r="C5" s="433" t="s">
        <v>5</v>
      </c>
      <c r="D5" s="619">
        <v>904</v>
      </c>
      <c r="E5" s="575">
        <v>0</v>
      </c>
      <c r="F5" s="576">
        <v>0</v>
      </c>
      <c r="G5" s="577">
        <v>0</v>
      </c>
      <c r="H5" s="620">
        <v>63889704997</v>
      </c>
      <c r="I5" s="621">
        <v>63889705901</v>
      </c>
    </row>
    <row r="6" spans="1:9" ht="66" x14ac:dyDescent="0.25">
      <c r="A6" s="456" t="s">
        <v>46</v>
      </c>
      <c r="B6" s="462" t="s">
        <v>294</v>
      </c>
      <c r="C6" s="429" t="s">
        <v>5</v>
      </c>
      <c r="D6" s="444" t="s">
        <v>5</v>
      </c>
      <c r="E6" s="435" t="s">
        <v>5</v>
      </c>
      <c r="F6" s="471" t="s">
        <v>5</v>
      </c>
      <c r="G6" s="449" t="s">
        <v>5</v>
      </c>
      <c r="H6" s="466" t="s">
        <v>5</v>
      </c>
      <c r="I6" s="440" t="s">
        <v>5</v>
      </c>
    </row>
    <row r="7" spans="1:9" ht="49.5" x14ac:dyDescent="0.25">
      <c r="A7" s="457" t="s">
        <v>55</v>
      </c>
      <c r="B7" s="454" t="s">
        <v>292</v>
      </c>
      <c r="C7" s="430" t="s">
        <v>5</v>
      </c>
      <c r="D7" s="445" t="s">
        <v>5</v>
      </c>
      <c r="E7" s="436" t="s">
        <v>5</v>
      </c>
      <c r="F7" s="472" t="s">
        <v>5</v>
      </c>
      <c r="G7" s="450" t="s">
        <v>5</v>
      </c>
      <c r="H7" s="467" t="s">
        <v>5</v>
      </c>
      <c r="I7" s="441" t="s">
        <v>5</v>
      </c>
    </row>
    <row r="8" spans="1:9" ht="82.5" x14ac:dyDescent="0.25">
      <c r="A8" s="458" t="s">
        <v>56</v>
      </c>
      <c r="B8" s="463" t="s">
        <v>295</v>
      </c>
      <c r="C8" s="431" t="s">
        <v>5</v>
      </c>
      <c r="D8" s="446" t="s">
        <v>5</v>
      </c>
      <c r="E8" s="437" t="s">
        <v>5</v>
      </c>
      <c r="F8" s="426" t="s">
        <v>5</v>
      </c>
      <c r="G8" s="451" t="s">
        <v>5</v>
      </c>
      <c r="H8" s="468" t="s">
        <v>5</v>
      </c>
      <c r="I8" s="442" t="s">
        <v>5</v>
      </c>
    </row>
    <row r="9" spans="1:9" ht="66" x14ac:dyDescent="0.25">
      <c r="A9" s="459" t="s">
        <v>57</v>
      </c>
      <c r="B9" s="464" t="s">
        <v>296</v>
      </c>
      <c r="C9" s="432" t="s">
        <v>5</v>
      </c>
      <c r="D9" s="447" t="s">
        <v>5</v>
      </c>
      <c r="E9" s="438" t="s">
        <v>5</v>
      </c>
      <c r="F9" s="427" t="s">
        <v>5</v>
      </c>
      <c r="G9" s="452" t="s">
        <v>5</v>
      </c>
      <c r="H9" s="469" t="s">
        <v>5</v>
      </c>
      <c r="I9" s="443" t="s">
        <v>5</v>
      </c>
    </row>
    <row r="10" spans="1:9" ht="49.5" x14ac:dyDescent="0.25">
      <c r="A10" s="460"/>
      <c r="B10" s="465" t="s">
        <v>297</v>
      </c>
      <c r="C10" s="434" t="s">
        <v>5</v>
      </c>
      <c r="D10" s="448" t="s">
        <v>5</v>
      </c>
      <c r="E10" s="439" t="s">
        <v>5</v>
      </c>
      <c r="F10" s="428" t="s">
        <v>5</v>
      </c>
      <c r="G10" s="453" t="s">
        <v>5</v>
      </c>
      <c r="H10" s="470" t="s">
        <v>5</v>
      </c>
      <c r="I10" s="621">
        <v>63889705901</v>
      </c>
    </row>
  </sheetData>
  <mergeCells count="6">
    <mergeCell ref="B3:B4"/>
    <mergeCell ref="I3:I4"/>
    <mergeCell ref="A3:A4"/>
    <mergeCell ref="C3:H3"/>
    <mergeCell ref="A1:I1"/>
    <mergeCell ref="A2: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I10"/>
  <sheetViews>
    <sheetView workbookViewId="0"/>
  </sheetViews>
  <sheetFormatPr defaultRowHeight="15" x14ac:dyDescent="0.25"/>
  <cols>
    <col min="1" max="1" width="1" style="225" bestFit="1" customWidth="1"/>
    <col min="2" max="9" width="1" bestFit="1" customWidth="1"/>
  </cols>
  <sheetData>
    <row r="5" spans="1:9" x14ac:dyDescent="0.25">
      <c r="A5" t="str">
        <f>CONCATENATE(598186,",",ROW(IV_06H04!A5),"|",COLUMN(IV_06H04!A5),",0",",0")</f>
        <v>598186,5|1,0,0</v>
      </c>
      <c r="B5" t="str">
        <f>CONCATENATE(598192,",",ROW(IV_06H04!B5),"|",COLUMN(IV_06H04!B5),",0",",0")</f>
        <v>598192,5|2,0,0</v>
      </c>
      <c r="C5" t="str">
        <f>CONCATENATE(598159,",",ROW(IV_06H04!C5),"|",COLUMN(IV_06H04!C5),",0",",0")</f>
        <v>598159,5|3,0,0</v>
      </c>
      <c r="D5" t="str">
        <f>CONCATENATE(598177,",",ROW(IV_06H04!D5),"|",COLUMN(IV_06H04!D5),",0",",0")</f>
        <v>598177,5|4,0,0</v>
      </c>
      <c r="E5" t="str">
        <f>CONCATENATE(598165,",",ROW(IV_06H04!E5),"|",COLUMN(IV_06H04!E5),",0",",0")</f>
        <v>598165,5|5,0,0</v>
      </c>
      <c r="F5" t="str">
        <f>CONCATENATE(598153,",",ROW(IV_06H04!F5),"|",COLUMN(IV_06H04!F5),",0",",0")</f>
        <v>598153,5|6,0,0</v>
      </c>
      <c r="G5" t="str">
        <f>CONCATENATE(598183,",",ROW(IV_06H04!G5),"|",COLUMN(IV_06H04!G5),",0",",0")</f>
        <v>598183,5|7,0,0</v>
      </c>
      <c r="H5" t="str">
        <f>CONCATENATE(598201,",",ROW(IV_06H04!H5),"|",COLUMN(IV_06H04!H5),",0",",0")</f>
        <v>598201,5|8,0,0</v>
      </c>
      <c r="I5" t="str">
        <f>CONCATENATE(598171,",",ROW(IV_06H04!I5),"|",COLUMN(IV_06H04!I5),",0",",0")</f>
        <v>598171,5|9,0,0</v>
      </c>
    </row>
    <row r="6" spans="1:9" x14ac:dyDescent="0.25">
      <c r="A6" t="str">
        <f>CONCATENATE(598187,",",ROW(IV_06H04!A6),"|",COLUMN(IV_06H04!A6),",0",",0")</f>
        <v>598187,6|1,0,0</v>
      </c>
      <c r="B6" t="str">
        <f>CONCATENATE(598193,",",ROW(IV_06H04!B6),"|",COLUMN(IV_06H04!B6),",0",",0")</f>
        <v>598193,6|2,0,0</v>
      </c>
      <c r="C6" t="str">
        <f>CONCATENATE(598155,",",ROW(IV_06H04!C6),"|",COLUMN(IV_06H04!C6),",0",",0")</f>
        <v>598155,6|3,0,0</v>
      </c>
      <c r="D6" t="str">
        <f>CONCATENATE(598173,",",ROW(IV_06H04!D6),"|",COLUMN(IV_06H04!D6),",0",",0")</f>
        <v>598173,6|4,0,0</v>
      </c>
      <c r="E6" t="str">
        <f>CONCATENATE(598161,",",ROW(IV_06H04!E6),"|",COLUMN(IV_06H04!E6),",0",",0")</f>
        <v>598161,6|5,0,0</v>
      </c>
      <c r="F6" t="str">
        <f>CONCATENATE(598203,",",ROW(IV_06H04!F6),"|",COLUMN(IV_06H04!F6),",0",",0")</f>
        <v>598203,6|6,0,0</v>
      </c>
      <c r="G6" t="str">
        <f>CONCATENATE(598179,",",ROW(IV_06H04!G6),"|",COLUMN(IV_06H04!G6),",0",",0")</f>
        <v>598179,6|7,0,0</v>
      </c>
      <c r="H6" t="str">
        <f>CONCATENATE(598197,",",ROW(IV_06H04!H6),"|",COLUMN(IV_06H04!H6),",0",",0")</f>
        <v>598197,6|8,0,0</v>
      </c>
      <c r="I6" t="str">
        <f>CONCATENATE(598167,",",ROW(IV_06H04!I6),"|",COLUMN(IV_06H04!I6),",0",",0")</f>
        <v>598167,6|9,0,0</v>
      </c>
    </row>
    <row r="7" spans="1:9" x14ac:dyDescent="0.25">
      <c r="A7" t="str">
        <f>CONCATENATE(598188,",",ROW(IV_06H04!A7),"|",COLUMN(IV_06H04!A7),",0",",0")</f>
        <v>598188,7|1,0,0</v>
      </c>
      <c r="B7" t="str">
        <f>CONCATENATE(598185,",",ROW(IV_06H04!B7),"|",COLUMN(IV_06H04!B7),",0",",0")</f>
        <v>598185,7|2,0,0</v>
      </c>
      <c r="C7" t="str">
        <f>CONCATENATE(598156,",",ROW(IV_06H04!C7),"|",COLUMN(IV_06H04!C7),",0",",0")</f>
        <v>598156,7|3,0,0</v>
      </c>
      <c r="D7" t="str">
        <f>CONCATENATE(598174,",",ROW(IV_06H04!D7),"|",COLUMN(IV_06H04!D7),",0",",0")</f>
        <v>598174,7|4,0,0</v>
      </c>
      <c r="E7" t="str">
        <f>CONCATENATE(598162,",",ROW(IV_06H04!E7),"|",COLUMN(IV_06H04!E7),",0",",0")</f>
        <v>598162,7|5,0,0</v>
      </c>
      <c r="F7" t="str">
        <f>CONCATENATE(598204,",",ROW(IV_06H04!F7),"|",COLUMN(IV_06H04!F7),",0",",0")</f>
        <v>598204,7|6,0,0</v>
      </c>
      <c r="G7" t="str">
        <f>CONCATENATE(598180,",",ROW(IV_06H04!G7),"|",COLUMN(IV_06H04!G7),",0",",0")</f>
        <v>598180,7|7,0,0</v>
      </c>
      <c r="H7" t="str">
        <f>CONCATENATE(598198,",",ROW(IV_06H04!H7),"|",COLUMN(IV_06H04!H7),",0",",0")</f>
        <v>598198,7|8,0,0</v>
      </c>
      <c r="I7" t="str">
        <f>CONCATENATE(598168,",",ROW(IV_06H04!I7),"|",COLUMN(IV_06H04!I7),",0",",0")</f>
        <v>598168,7|9,0,0</v>
      </c>
    </row>
    <row r="8" spans="1:9" x14ac:dyDescent="0.25">
      <c r="A8" t="str">
        <f>CONCATENATE(598189,",",ROW(IV_06H04!A8),"|",COLUMN(IV_06H04!A8),",0",",0")</f>
        <v>598189,8|1,0,0</v>
      </c>
      <c r="B8" t="str">
        <f>CONCATENATE(598194,",",ROW(IV_06H04!B8),"|",COLUMN(IV_06H04!B8),",0",",0")</f>
        <v>598194,8|2,0,0</v>
      </c>
      <c r="C8" t="str">
        <f>CONCATENATE(598157,",",ROW(IV_06H04!C8),"|",COLUMN(IV_06H04!C8),",0",",0")</f>
        <v>598157,8|3,0,0</v>
      </c>
      <c r="D8" t="str">
        <f>CONCATENATE(598175,",",ROW(IV_06H04!D8),"|",COLUMN(IV_06H04!D8),",0",",0")</f>
        <v>598175,8|4,0,0</v>
      </c>
      <c r="E8" t="str">
        <f>CONCATENATE(598163,",",ROW(IV_06H04!E8),"|",COLUMN(IV_06H04!E8),",0",",0")</f>
        <v>598163,8|5,0,0</v>
      </c>
      <c r="F8" t="str">
        <f>CONCATENATE(598151,",",ROW(IV_06H04!F8),"|",COLUMN(IV_06H04!F8),",0",",0")</f>
        <v>598151,8|6,0,0</v>
      </c>
      <c r="G8" t="str">
        <f>CONCATENATE(598181,",",ROW(IV_06H04!G8),"|",COLUMN(IV_06H04!G8),",0",",0")</f>
        <v>598181,8|7,0,0</v>
      </c>
      <c r="H8" t="str">
        <f>CONCATENATE(598199,",",ROW(IV_06H04!H8),"|",COLUMN(IV_06H04!H8),",0",",0")</f>
        <v>598199,8|8,0,0</v>
      </c>
      <c r="I8" t="str">
        <f>CONCATENATE(598169,",",ROW(IV_06H04!I8),"|",COLUMN(IV_06H04!I8),",0",",0")</f>
        <v>598169,8|9,0,0</v>
      </c>
    </row>
    <row r="9" spans="1:9" x14ac:dyDescent="0.25">
      <c r="A9" t="str">
        <f>CONCATENATE(598190,",",ROW(IV_06H04!A9),"|",COLUMN(IV_06H04!A9),",0",",0")</f>
        <v>598190,9|1,0,0</v>
      </c>
      <c r="B9" t="str">
        <f>CONCATENATE(598195,",",ROW(IV_06H04!B9),"|",COLUMN(IV_06H04!B9),",0",",0")</f>
        <v>598195,9|2,0,0</v>
      </c>
      <c r="C9" t="str">
        <f>CONCATENATE(598158,",",ROW(IV_06H04!C9),"|",COLUMN(IV_06H04!C9),",0",",0")</f>
        <v>598158,9|3,0,0</v>
      </c>
      <c r="D9" t="str">
        <f>CONCATENATE(598176,",",ROW(IV_06H04!D9),"|",COLUMN(IV_06H04!D9),",0",",0")</f>
        <v>598176,9|4,0,0</v>
      </c>
      <c r="E9" t="str">
        <f>CONCATENATE(598164,",",ROW(IV_06H04!E9),"|",COLUMN(IV_06H04!E9),",0",",0")</f>
        <v>598164,9|5,0,0</v>
      </c>
      <c r="F9" t="str">
        <f>CONCATENATE(598152,",",ROW(IV_06H04!F9),"|",COLUMN(IV_06H04!F9),",0",",0")</f>
        <v>598152,9|6,0,0</v>
      </c>
      <c r="G9" t="str">
        <f>CONCATENATE(598182,",",ROW(IV_06H04!G9),"|",COLUMN(IV_06H04!G9),",0",",0")</f>
        <v>598182,9|7,0,0</v>
      </c>
      <c r="H9" t="str">
        <f>CONCATENATE(598200,",",ROW(IV_06H04!H9),"|",COLUMN(IV_06H04!H9),",0",",0")</f>
        <v>598200,9|8,0,0</v>
      </c>
      <c r="I9" t="str">
        <f>CONCATENATE(598170,",",ROW(IV_06H04!I9),"|",COLUMN(IV_06H04!I9),",0",",0")</f>
        <v>598170,9|9,0,0</v>
      </c>
    </row>
    <row r="10" spans="1:9" x14ac:dyDescent="0.25">
      <c r="A10" t="str">
        <f>CONCATENATE(598191,",",ROW(IV_06H04!A10),"|",COLUMN(IV_06H04!A10),",0",",0")</f>
        <v>598191,10|1,0,0</v>
      </c>
      <c r="B10" t="str">
        <f>CONCATENATE(598196,",",ROW(IV_06H04!B10),"|",COLUMN(IV_06H04!B10),",0",",0")</f>
        <v>598196,10|2,0,0</v>
      </c>
      <c r="C10" t="str">
        <f>CONCATENATE(598160,",",ROW(IV_06H04!C10),"|",COLUMN(IV_06H04!C10),",0",",0")</f>
        <v>598160,10|3,0,0</v>
      </c>
      <c r="D10" t="str">
        <f>CONCATENATE(598178,",",ROW(IV_06H04!D10),"|",COLUMN(IV_06H04!D10),",0",",0")</f>
        <v>598178,10|4,0,0</v>
      </c>
      <c r="E10" t="str">
        <f>CONCATENATE(598166,",",ROW(IV_06H04!E10),"|",COLUMN(IV_06H04!E10),",0",",0")</f>
        <v>598166,10|5,0,0</v>
      </c>
      <c r="F10" t="str">
        <f>CONCATENATE(598154,",",ROW(IV_06H04!F10),"|",COLUMN(IV_06H04!F10),",0",",0")</f>
        <v>598154,10|6,0,0</v>
      </c>
      <c r="G10" t="str">
        <f>CONCATENATE(598184,",",ROW(IV_06H04!G10),"|",COLUMN(IV_06H04!G10),",0",",0")</f>
        <v>598184,10|7,0,0</v>
      </c>
      <c r="H10" t="str">
        <f>CONCATENATE(598202,",",ROW(IV_06H04!H10),"|",COLUMN(IV_06H04!H10),",0",",0")</f>
        <v>598202,10|8,0,0</v>
      </c>
      <c r="I10" t="str">
        <f>CONCATENATE(598172,",",ROW(IV_06H04!I10),"|",COLUMN(IV_06H04!I10),",0",",0")</f>
        <v>598172,10|9,0,0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8"/>
  <sheetViews>
    <sheetView zoomScale="85" zoomScaleNormal="85" workbookViewId="0">
      <selection sqref="A1:E1"/>
    </sheetView>
  </sheetViews>
  <sheetFormatPr defaultRowHeight="15" x14ac:dyDescent="0.25"/>
  <cols>
    <col min="1" max="1" width="18.85546875" bestFit="1" customWidth="1"/>
    <col min="2" max="2" width="31.28515625" bestFit="1" customWidth="1"/>
    <col min="3" max="3" width="20.85546875" bestFit="1" customWidth="1"/>
    <col min="4" max="5" width="18.85546875" bestFit="1" customWidth="1"/>
  </cols>
  <sheetData>
    <row r="1" spans="1:5" ht="20.25" x14ac:dyDescent="0.3">
      <c r="A1" s="608" t="s">
        <v>16</v>
      </c>
      <c r="B1" s="608" t="s">
        <v>5</v>
      </c>
      <c r="C1" s="608" t="s">
        <v>5</v>
      </c>
      <c r="D1" s="608" t="s">
        <v>5</v>
      </c>
      <c r="E1" s="608" t="s">
        <v>5</v>
      </c>
    </row>
    <row r="2" spans="1:5" ht="18.75" x14ac:dyDescent="0.3">
      <c r="A2" s="609" t="s">
        <v>39</v>
      </c>
      <c r="B2" s="609" t="s">
        <v>5</v>
      </c>
      <c r="C2" s="609" t="s">
        <v>5</v>
      </c>
      <c r="D2" s="609" t="s">
        <v>5</v>
      </c>
      <c r="E2" s="609" t="s">
        <v>5</v>
      </c>
    </row>
    <row r="3" spans="1:5" ht="18.75" x14ac:dyDescent="0.25">
      <c r="A3" s="473" t="s">
        <v>0</v>
      </c>
      <c r="B3" s="473" t="s">
        <v>298</v>
      </c>
      <c r="C3" s="473" t="s">
        <v>173</v>
      </c>
      <c r="D3" s="473" t="s">
        <v>171</v>
      </c>
      <c r="E3" s="473" t="s">
        <v>174</v>
      </c>
    </row>
    <row r="4" spans="1:5" ht="66" x14ac:dyDescent="0.25">
      <c r="A4" s="482" t="s">
        <v>45</v>
      </c>
      <c r="B4" s="486" t="s">
        <v>301</v>
      </c>
      <c r="C4" s="475" t="s">
        <v>100</v>
      </c>
      <c r="D4" s="495"/>
      <c r="E4" s="494" t="s">
        <v>5</v>
      </c>
    </row>
    <row r="5" spans="1:5" ht="66" x14ac:dyDescent="0.25">
      <c r="A5" s="483" t="s">
        <v>46</v>
      </c>
      <c r="B5" s="487" t="s">
        <v>302</v>
      </c>
      <c r="C5" s="476" t="s">
        <v>300</v>
      </c>
      <c r="D5" s="480"/>
      <c r="E5" s="492" t="s">
        <v>5</v>
      </c>
    </row>
    <row r="6" spans="1:5" ht="66" x14ac:dyDescent="0.25">
      <c r="A6" s="484" t="s">
        <v>55</v>
      </c>
      <c r="B6" s="490" t="s">
        <v>305</v>
      </c>
      <c r="C6" s="474" t="s">
        <v>299</v>
      </c>
      <c r="D6" s="481"/>
      <c r="E6" s="493" t="s">
        <v>5</v>
      </c>
    </row>
    <row r="7" spans="1:5" ht="49.5" x14ac:dyDescent="0.25">
      <c r="A7" s="485" t="s">
        <v>56</v>
      </c>
      <c r="B7" s="488" t="s">
        <v>303</v>
      </c>
      <c r="C7" s="477" t="s">
        <v>273</v>
      </c>
      <c r="D7" s="622">
        <v>200000000</v>
      </c>
      <c r="E7" s="622">
        <v>200000000</v>
      </c>
    </row>
    <row r="8" spans="1:5" ht="33" x14ac:dyDescent="0.25">
      <c r="A8" s="491"/>
      <c r="B8" s="489" t="s">
        <v>304</v>
      </c>
      <c r="C8" s="478"/>
      <c r="D8" s="479"/>
      <c r="E8" s="618">
        <v>200000000</v>
      </c>
    </row>
  </sheetData>
  <mergeCells count="2">
    <mergeCell ref="A1:E1"/>
    <mergeCell ref="A2:E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4:E8"/>
  <sheetViews>
    <sheetView workbookViewId="0"/>
  </sheetViews>
  <sheetFormatPr defaultRowHeight="15" x14ac:dyDescent="0.25"/>
  <cols>
    <col min="1" max="1" width="1" style="225" bestFit="1" customWidth="1"/>
    <col min="2" max="5" width="1" bestFit="1" customWidth="1"/>
  </cols>
  <sheetData>
    <row r="4" spans="1:5" x14ac:dyDescent="0.25">
      <c r="A4" t="str">
        <f>CONCATENATE(598214,",",ROW(V_06H05!A4),"|",COLUMN(V_06H05!A4),",0",",0")</f>
        <v>598214,4|1,0,0</v>
      </c>
      <c r="B4" t="str">
        <f>CONCATENATE(598218,",",ROW(V_06H05!B4),"|",COLUMN(V_06H05!B4),",0",",0")</f>
        <v>598218,4|2,0,0</v>
      </c>
      <c r="C4" t="str">
        <f>CONCATENATE(598206,",",ROW(V_06H05!C4),"|",COLUMN(V_06H05!C4),",0",",0")</f>
        <v>598206,4|3,0,0</v>
      </c>
      <c r="D4" t="str">
        <f>CONCATENATE(598229,",",ROW(V_06H05!D4),"|",COLUMN(V_06H05!D4),",0",",0")</f>
        <v>598229,4|4,0,0</v>
      </c>
      <c r="E4" t="str">
        <f>CONCATENATE(598228,",",ROW(V_06H05!E4),"|",COLUMN(V_06H05!E4),",0",",0")</f>
        <v>598228,4|5,0,0</v>
      </c>
    </row>
    <row r="5" spans="1:5" x14ac:dyDescent="0.25">
      <c r="A5" t="str">
        <f>CONCATENATE(598215,",",ROW(V_06H05!A5),"|",COLUMN(V_06H05!A5),",0",",0")</f>
        <v>598215,5|1,0,0</v>
      </c>
      <c r="B5" t="str">
        <f>CONCATENATE(598219,",",ROW(V_06H05!B5),"|",COLUMN(V_06H05!B5),",0",",0")</f>
        <v>598219,5|2,0,0</v>
      </c>
      <c r="C5" t="str">
        <f>CONCATENATE(598207,",",ROW(V_06H05!C5),"|",COLUMN(V_06H05!C5),",0",",0")</f>
        <v>598207,5|3,0,0</v>
      </c>
      <c r="D5" t="str">
        <f>CONCATENATE(598211,",",ROW(V_06H05!D5),"|",COLUMN(V_06H05!D5),",0",",0")</f>
        <v>598211,5|4,0,0</v>
      </c>
      <c r="E5" t="str">
        <f>CONCATENATE(598224,",",ROW(V_06H05!E5),"|",COLUMN(V_06H05!E5),",0",",0")</f>
        <v>598224,5|5,0,0</v>
      </c>
    </row>
    <row r="6" spans="1:5" x14ac:dyDescent="0.25">
      <c r="A6" t="str">
        <f>CONCATENATE(598216,",",ROW(V_06H05!A6),"|",COLUMN(V_06H05!A6),",0",",0")</f>
        <v>598216,6|1,0,0</v>
      </c>
      <c r="B6" t="str">
        <f>CONCATENATE(598222,",",ROW(V_06H05!B6),"|",COLUMN(V_06H05!B6),",0",",0")</f>
        <v>598222,6|2,0,0</v>
      </c>
      <c r="C6" t="str">
        <f>CONCATENATE(598205,",",ROW(V_06H05!C6),"|",COLUMN(V_06H05!C6),",0",",0")</f>
        <v>598205,6|3,0,0</v>
      </c>
      <c r="D6" t="str">
        <f>CONCATENATE(598212,",",ROW(V_06H05!D6),"|",COLUMN(V_06H05!D6),",0",",0")</f>
        <v>598212,6|4,0,0</v>
      </c>
      <c r="E6" t="str">
        <f>CONCATENATE(598225,",",ROW(V_06H05!E6),"|",COLUMN(V_06H05!E6),",0",",0")</f>
        <v>598225,6|5,0,0</v>
      </c>
    </row>
    <row r="7" spans="1:5" x14ac:dyDescent="0.25">
      <c r="A7" t="str">
        <f>CONCATENATE(598217,",",ROW(V_06H05!A7),"|",COLUMN(V_06H05!A7),",0",",0")</f>
        <v>598217,7|1,0,0</v>
      </c>
      <c r="B7" t="str">
        <f>CONCATENATE(598220,",",ROW(V_06H05!B7),"|",COLUMN(V_06H05!B7),",0",",0")</f>
        <v>598220,7|2,0,0</v>
      </c>
      <c r="C7" t="str">
        <f>CONCATENATE(598208,",",ROW(V_06H05!C7),"|",COLUMN(V_06H05!C7),",0",",0")</f>
        <v>598208,7|3,0,0</v>
      </c>
      <c r="D7" t="str">
        <f>CONCATENATE(598213,",",ROW(V_06H05!D7),"|",COLUMN(V_06H05!D7),",0",",0")</f>
        <v>598213,7|4,0,0</v>
      </c>
      <c r="E7" t="str">
        <f>CONCATENATE(598226,",",ROW(V_06H05!E7),"|",COLUMN(V_06H05!E7),",0",",0")</f>
        <v>598226,7|5,0,0</v>
      </c>
    </row>
    <row r="8" spans="1:5" x14ac:dyDescent="0.25">
      <c r="A8" t="str">
        <f>CONCATENATE(598223,",",ROW(V_06H05!A8),"|",COLUMN(V_06H05!A8),",0",",0")</f>
        <v>598223,8|1,0,0</v>
      </c>
      <c r="B8" t="str">
        <f>CONCATENATE(598221,",",ROW(V_06H05!B8),"|",COLUMN(V_06H05!B8),",0",",0")</f>
        <v>598221,8|2,0,0</v>
      </c>
      <c r="C8" t="str">
        <f>CONCATENATE(598209,",",ROW(V_06H05!C8),"|",COLUMN(V_06H05!C8),",0",",0")</f>
        <v>598209,8|3,0,0</v>
      </c>
      <c r="D8" t="str">
        <f>CONCATENATE(598210,",",ROW(V_06H05!D8),"|",COLUMN(V_06H05!D8),",0",",0")</f>
        <v>598210,8|4,0,0</v>
      </c>
      <c r="E8" t="str">
        <f>CONCATENATE(598227,",",ROW(V_06H05!E8),"|",COLUMN(V_06H05!E8),",0",",0")</f>
        <v>598227,8|5,0,0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
  <sheetViews>
    <sheetView zoomScale="85" zoomScaleNormal="85" workbookViewId="0">
      <selection sqref="A1:E1"/>
    </sheetView>
  </sheetViews>
  <sheetFormatPr defaultRowHeight="15" x14ac:dyDescent="0.25"/>
  <cols>
    <col min="1" max="1" width="25.42578125" bestFit="1" customWidth="1"/>
    <col min="2" max="2" width="31.28515625" bestFit="1" customWidth="1"/>
    <col min="3" max="5" width="25.42578125" bestFit="1" customWidth="1"/>
  </cols>
  <sheetData>
    <row r="1" spans="1:5" ht="20.25" x14ac:dyDescent="0.3">
      <c r="A1" s="610" t="s">
        <v>18</v>
      </c>
      <c r="B1" s="610" t="s">
        <v>5</v>
      </c>
      <c r="C1" s="610" t="s">
        <v>5</v>
      </c>
      <c r="D1" s="610" t="s">
        <v>5</v>
      </c>
      <c r="E1" s="610" t="s">
        <v>5</v>
      </c>
    </row>
    <row r="2" spans="1:5" ht="37.5" x14ac:dyDescent="0.25">
      <c r="A2" s="497" t="s">
        <v>306</v>
      </c>
      <c r="B2" s="497" t="s">
        <v>307</v>
      </c>
      <c r="C2" s="497" t="s">
        <v>173</v>
      </c>
      <c r="D2" s="497" t="s">
        <v>171</v>
      </c>
      <c r="E2" s="497" t="s">
        <v>174</v>
      </c>
    </row>
    <row r="3" spans="1:5" ht="16.5" x14ac:dyDescent="0.25">
      <c r="A3" s="499" t="s">
        <v>5</v>
      </c>
      <c r="B3" s="500"/>
      <c r="C3" s="501" t="s">
        <v>5</v>
      </c>
      <c r="D3" s="502" t="s">
        <v>5</v>
      </c>
      <c r="E3" s="503" t="s">
        <v>5</v>
      </c>
    </row>
    <row r="4" spans="1:5" ht="16.5" x14ac:dyDescent="0.25">
      <c r="A4" s="496" t="s">
        <v>277</v>
      </c>
      <c r="B4" s="496" t="s">
        <v>5</v>
      </c>
      <c r="C4" s="496" t="s">
        <v>5</v>
      </c>
      <c r="D4" s="496" t="s">
        <v>5</v>
      </c>
      <c r="E4" s="496" t="s">
        <v>5</v>
      </c>
    </row>
    <row r="5" spans="1:5" ht="33" x14ac:dyDescent="0.25">
      <c r="A5" s="498"/>
      <c r="B5" s="504" t="s">
        <v>308</v>
      </c>
      <c r="C5" s="507"/>
      <c r="D5" s="506"/>
      <c r="E5" s="505" t="s">
        <v>5</v>
      </c>
    </row>
  </sheetData>
  <mergeCells count="1">
    <mergeCell ref="A1:E1"/>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3:E4"/>
  <sheetViews>
    <sheetView workbookViewId="0"/>
  </sheetViews>
  <sheetFormatPr defaultRowHeight="15" x14ac:dyDescent="0.25"/>
  <cols>
    <col min="1" max="1" width="1" style="225" bestFit="1" customWidth="1"/>
    <col min="2" max="5" width="1" bestFit="1" customWidth="1"/>
  </cols>
  <sheetData>
    <row r="3" spans="1:5" x14ac:dyDescent="0.25">
      <c r="A3" t="str">
        <f>CONCATENATE(597315,",",ROW(X_06H09!A3),"|",COLUMN(X_06H09!A3),",1",",0")</f>
        <v>597315,3|1,1,0</v>
      </c>
      <c r="B3" t="str">
        <f>CONCATENATE(597316,",",ROW(X_06H09!B3),"|",COLUMN(X_06H09!B3),",1",",0")</f>
        <v>597316,3|2,1,0</v>
      </c>
      <c r="C3" t="str">
        <f>CONCATENATE(597317,",",ROW(X_06H09!C3),"|",COLUMN(X_06H09!C3),",1",",0")</f>
        <v>597317,3|3,1,0</v>
      </c>
      <c r="D3" t="str">
        <f>CONCATENATE(597318,",",ROW(X_06H09!D3),"|",COLUMN(X_06H09!D3),",1",",0")</f>
        <v>597318,3|4,1,0</v>
      </c>
      <c r="E3" t="str">
        <f>CONCATENATE(597319,",",ROW(X_06H09!E3),"|",COLUMN(X_06H09!E3),",1",",0")</f>
        <v>597319,3|5,1,0</v>
      </c>
    </row>
    <row r="4" spans="1:5" x14ac:dyDescent="0.25">
      <c r="A4" t="str">
        <f>CONCATENATE(597314,",",ROW(X_06H09!A5),"|",COLUMN(X_06H09!A5),",0",",0")</f>
        <v>597314,5|1,0,0</v>
      </c>
      <c r="B4" t="str">
        <f>CONCATENATE(597320,",",ROW(X_06H09!B5),"|",COLUMN(X_06H09!B5),",0",",0")</f>
        <v>597320,5|2,0,0</v>
      </c>
      <c r="C4" t="str">
        <f>CONCATENATE(597323,",",ROW(X_06H09!C5),"|",COLUMN(X_06H09!C5),",0",",0")</f>
        <v>597323,5|3,0,0</v>
      </c>
      <c r="D4" t="str">
        <f>CONCATENATE(597322,",",ROW(X_06H09!D5),"|",COLUMN(X_06H09!D5),",0",",0")</f>
        <v>597322,5|4,0,0</v>
      </c>
      <c r="E4" t="str">
        <f>CONCATENATE(597321,",",ROW(X_06H09!E5),"|",COLUMN(X_06H09!E5),",0",",0")</f>
        <v>597321,5|5,0,0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6"/>
  <sheetViews>
    <sheetView zoomScale="85" zoomScaleNormal="85" workbookViewId="0">
      <selection activeCell="E18" sqref="E18"/>
    </sheetView>
  </sheetViews>
  <sheetFormatPr defaultRowHeight="15" x14ac:dyDescent="0.25"/>
  <cols>
    <col min="1" max="1" width="15" bestFit="1" customWidth="1"/>
    <col min="2" max="2" width="31.28515625" bestFit="1" customWidth="1"/>
    <col min="3" max="3" width="20.85546875" bestFit="1" customWidth="1"/>
    <col min="4" max="4" width="22" bestFit="1" customWidth="1"/>
    <col min="5" max="5" width="20.5703125" bestFit="1" customWidth="1"/>
  </cols>
  <sheetData>
    <row r="1" spans="1:5" ht="20.25" x14ac:dyDescent="0.3">
      <c r="A1" s="611" t="s">
        <v>20</v>
      </c>
      <c r="B1" s="611" t="s">
        <v>5</v>
      </c>
      <c r="C1" s="611" t="s">
        <v>5</v>
      </c>
      <c r="D1" s="611" t="s">
        <v>5</v>
      </c>
      <c r="E1" s="611" t="s">
        <v>5</v>
      </c>
    </row>
    <row r="2" spans="1:5" ht="18.75" x14ac:dyDescent="0.3">
      <c r="A2" s="612" t="s">
        <v>39</v>
      </c>
      <c r="B2" s="612" t="s">
        <v>5</v>
      </c>
      <c r="C2" s="612" t="s">
        <v>5</v>
      </c>
      <c r="D2" s="612" t="s">
        <v>5</v>
      </c>
      <c r="E2" s="612" t="s">
        <v>5</v>
      </c>
    </row>
    <row r="3" spans="1:5" ht="18.75" x14ac:dyDescent="0.25">
      <c r="A3" s="509" t="s">
        <v>0</v>
      </c>
      <c r="B3" s="509" t="s">
        <v>309</v>
      </c>
      <c r="C3" s="509" t="s">
        <v>173</v>
      </c>
      <c r="D3" s="509" t="s">
        <v>171</v>
      </c>
      <c r="E3" s="509" t="s">
        <v>174</v>
      </c>
    </row>
    <row r="4" spans="1:5" ht="33" x14ac:dyDescent="0.25">
      <c r="A4" s="510">
        <v>1</v>
      </c>
      <c r="B4" s="515" t="s">
        <v>342</v>
      </c>
      <c r="C4" s="513">
        <v>8</v>
      </c>
      <c r="D4" s="623">
        <v>737522389297</v>
      </c>
      <c r="E4" s="624">
        <v>17700537343</v>
      </c>
    </row>
    <row r="5" spans="1:5" ht="16.5" x14ac:dyDescent="0.25">
      <c r="A5" s="508" t="s">
        <v>277</v>
      </c>
      <c r="B5" s="508" t="s">
        <v>5</v>
      </c>
      <c r="C5" s="508" t="s">
        <v>5</v>
      </c>
      <c r="D5" s="508" t="s">
        <v>5</v>
      </c>
      <c r="E5" s="508" t="s">
        <v>5</v>
      </c>
    </row>
    <row r="6" spans="1:5" ht="49.5" x14ac:dyDescent="0.25">
      <c r="A6" s="514" t="s">
        <v>310</v>
      </c>
      <c r="B6" s="516" t="s">
        <v>311</v>
      </c>
      <c r="C6" s="512"/>
      <c r="D6" s="511"/>
      <c r="E6" s="625">
        <v>17700537343</v>
      </c>
    </row>
  </sheetData>
  <mergeCells count="2">
    <mergeCell ref="A1:E1"/>
    <mergeCell ref="A2:E2"/>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E5"/>
  <sheetViews>
    <sheetView workbookViewId="0"/>
  </sheetViews>
  <sheetFormatPr defaultRowHeight="15" x14ac:dyDescent="0.25"/>
  <cols>
    <col min="1" max="1" width="1" style="225" bestFit="1" customWidth="1"/>
    <col min="2" max="5" width="1" bestFit="1" customWidth="1"/>
  </cols>
  <sheetData>
    <row r="4" spans="1:5" x14ac:dyDescent="0.25">
      <c r="A4" t="str">
        <f>CONCATENATE(597828,",",ROW(VI_06H06!A4),"|",COLUMN(VI_06H06!A4),",1",",0")</f>
        <v>597828,4|1,1,0</v>
      </c>
      <c r="B4" t="str">
        <f>CONCATENATE(597834,",",ROW(VI_06H06!B4),"|",COLUMN(VI_06H06!B4),",1",",0")</f>
        <v>597834,4|2,1,0</v>
      </c>
      <c r="C4" t="str">
        <f>CONCATENATE(597832,",",ROW(VI_06H06!C4),"|",COLUMN(VI_06H06!C4),",1",",0")</f>
        <v>597832,4|3,1,0</v>
      </c>
      <c r="D4" t="str">
        <f>CONCATENATE(597830,",",ROW(VI_06H06!D4),"|",COLUMN(VI_06H06!D4),",1",",0")</f>
        <v>597830,4|4,1,0</v>
      </c>
      <c r="E4" t="str">
        <f>CONCATENATE(597837,",",ROW(VI_06H06!E4),"|",COLUMN(VI_06H06!E4),",1",",0")</f>
        <v>597837,4|5,1,0</v>
      </c>
    </row>
    <row r="5" spans="1:5" x14ac:dyDescent="0.25">
      <c r="A5" t="str">
        <f>CONCATENATE(597833,",",ROW(VI_06H06!A6),"|",COLUMN(VI_06H06!A6),",0",",0")</f>
        <v>597833,6|1,0,0</v>
      </c>
      <c r="B5" t="str">
        <f>CONCATENATE(597835,",",ROW(VI_06H06!B6),"|",COLUMN(VI_06H06!B6),",0",",0")</f>
        <v>597835,6|2,0,0</v>
      </c>
      <c r="C5" t="str">
        <f>CONCATENATE(597831,",",ROW(VI_06H06!C6),"|",COLUMN(VI_06H06!C6),",0",",0")</f>
        <v>597831,6|3,0,0</v>
      </c>
      <c r="D5" t="str">
        <f>CONCATENATE(597829,",",ROW(VI_06H06!D6),"|",COLUMN(VI_06H06!D6),",0",",0")</f>
        <v>597829,6|4,0,0</v>
      </c>
      <c r="E5" t="str">
        <f>CONCATENATE(597836,",",ROW(VI_06H06!E6),"|",COLUMN(VI_06H06!E6),",0",",0")</f>
        <v>597836,6|5,0,0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7"/>
  <sheetViews>
    <sheetView workbookViewId="0">
      <selection activeCell="C5" sqref="C5"/>
    </sheetView>
  </sheetViews>
  <sheetFormatPr defaultRowHeight="15" x14ac:dyDescent="0.25"/>
  <cols>
    <col min="1" max="1" width="15.85546875" bestFit="1" customWidth="1"/>
    <col min="2" max="2" width="31.28515625" bestFit="1" customWidth="1"/>
    <col min="3" max="3" width="21" style="583" customWidth="1"/>
  </cols>
  <sheetData>
    <row r="1" spans="1:3" ht="20.25" x14ac:dyDescent="0.3">
      <c r="A1" s="613" t="s">
        <v>22</v>
      </c>
      <c r="B1" s="613" t="s">
        <v>5</v>
      </c>
      <c r="C1" s="613" t="s">
        <v>5</v>
      </c>
    </row>
    <row r="2" spans="1:3" ht="18.75" x14ac:dyDescent="0.3">
      <c r="A2" s="614" t="s">
        <v>175</v>
      </c>
      <c r="B2" s="614" t="s">
        <v>5</v>
      </c>
      <c r="C2" s="614" t="s">
        <v>5</v>
      </c>
    </row>
    <row r="3" spans="1:3" ht="18.75" x14ac:dyDescent="0.25">
      <c r="A3" s="517" t="s">
        <v>0</v>
      </c>
      <c r="B3" s="517" t="s">
        <v>278</v>
      </c>
      <c r="C3" s="578" t="s">
        <v>312</v>
      </c>
    </row>
    <row r="4" spans="1:3" ht="16.5" x14ac:dyDescent="0.25">
      <c r="A4" s="542" t="s">
        <v>43</v>
      </c>
      <c r="B4" s="543" t="s">
        <v>324</v>
      </c>
      <c r="C4" s="579" t="s">
        <v>5</v>
      </c>
    </row>
    <row r="5" spans="1:3" ht="82.5" x14ac:dyDescent="0.25">
      <c r="A5" s="529" t="s">
        <v>44</v>
      </c>
      <c r="B5" s="544" t="s">
        <v>325</v>
      </c>
      <c r="C5" s="626">
        <v>240460019703</v>
      </c>
    </row>
    <row r="6" spans="1:3" ht="49.5" x14ac:dyDescent="0.25">
      <c r="A6" s="530" t="s">
        <v>51</v>
      </c>
      <c r="B6" s="527" t="s">
        <v>316</v>
      </c>
      <c r="C6" s="627">
        <v>124273326328</v>
      </c>
    </row>
    <row r="7" spans="1:3" ht="33" x14ac:dyDescent="0.25">
      <c r="A7" s="531" t="s">
        <v>45</v>
      </c>
      <c r="B7" s="545" t="s">
        <v>326</v>
      </c>
      <c r="C7" s="628">
        <v>5741815434</v>
      </c>
    </row>
    <row r="8" spans="1:3" ht="66" x14ac:dyDescent="0.25">
      <c r="A8" s="532" t="s">
        <v>46</v>
      </c>
      <c r="B8" s="520" t="s">
        <v>314</v>
      </c>
      <c r="C8" s="580">
        <v>0</v>
      </c>
    </row>
    <row r="9" spans="1:3" ht="66" x14ac:dyDescent="0.25">
      <c r="A9" s="533" t="s">
        <v>55</v>
      </c>
      <c r="B9" s="535" t="s">
        <v>318</v>
      </c>
      <c r="C9" s="581">
        <v>0</v>
      </c>
    </row>
    <row r="10" spans="1:3" ht="66" x14ac:dyDescent="0.25">
      <c r="A10" s="534" t="s">
        <v>56</v>
      </c>
      <c r="B10" s="536" t="s">
        <v>319</v>
      </c>
      <c r="C10" s="629">
        <v>702642300</v>
      </c>
    </row>
    <row r="11" spans="1:3" ht="66" x14ac:dyDescent="0.25">
      <c r="A11" s="541" t="s">
        <v>57</v>
      </c>
      <c r="B11" s="537" t="s">
        <v>320</v>
      </c>
      <c r="C11" s="582">
        <v>0</v>
      </c>
    </row>
    <row r="12" spans="1:3" ht="49.5" x14ac:dyDescent="0.25">
      <c r="A12" s="521" t="s">
        <v>91</v>
      </c>
      <c r="B12" s="538" t="s">
        <v>321</v>
      </c>
      <c r="C12" s="630">
        <v>84723334518</v>
      </c>
    </row>
    <row r="13" spans="1:3" ht="16.5" x14ac:dyDescent="0.25">
      <c r="A13" s="519" t="s">
        <v>92</v>
      </c>
      <c r="B13" s="518" t="s">
        <v>313</v>
      </c>
      <c r="C13" s="631">
        <v>33105534076</v>
      </c>
    </row>
    <row r="14" spans="1:3" ht="49.5" x14ac:dyDescent="0.25">
      <c r="A14" s="522" t="s">
        <v>52</v>
      </c>
      <c r="B14" s="540" t="s">
        <v>323</v>
      </c>
      <c r="C14" s="632">
        <v>116186693375</v>
      </c>
    </row>
    <row r="15" spans="1:3" ht="49.5" x14ac:dyDescent="0.25">
      <c r="A15" s="523" t="s">
        <v>53</v>
      </c>
      <c r="B15" s="526" t="s">
        <v>315</v>
      </c>
      <c r="C15" s="633">
        <v>29046673344</v>
      </c>
    </row>
    <row r="16" spans="1:3" ht="66" x14ac:dyDescent="0.25">
      <c r="A16" s="524" t="s">
        <v>54</v>
      </c>
      <c r="B16" s="528" t="s">
        <v>317</v>
      </c>
      <c r="C16" s="634">
        <v>180000000000</v>
      </c>
    </row>
    <row r="17" spans="1:3" ht="66" x14ac:dyDescent="0.25">
      <c r="A17" s="525"/>
      <c r="B17" s="539" t="s">
        <v>322</v>
      </c>
      <c r="C17" s="634">
        <v>180000000000</v>
      </c>
    </row>
  </sheetData>
  <mergeCells count="2">
    <mergeCell ref="A1:C1"/>
    <mergeCell ref="A2:C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4:C17"/>
  <sheetViews>
    <sheetView workbookViewId="0"/>
  </sheetViews>
  <sheetFormatPr defaultRowHeight="15" x14ac:dyDescent="0.25"/>
  <cols>
    <col min="1" max="1" width="1" style="225" bestFit="1" customWidth="1"/>
    <col min="2" max="3" width="1" bestFit="1" customWidth="1"/>
  </cols>
  <sheetData>
    <row r="4" spans="1:3" x14ac:dyDescent="0.25">
      <c r="A4" t="str">
        <f>CONCATENATE(598268,",",ROW(VII_06H07!A4),"|",COLUMN(VII_06H07!A4),",0",",0")</f>
        <v>598268,4|1,0,0</v>
      </c>
      <c r="B4" t="str">
        <f>CONCATENATE(598269,",",ROW(VII_06H07!B4),"|",COLUMN(VII_06H07!B4),",0",",0")</f>
        <v>598269,4|2,0,0</v>
      </c>
      <c r="C4" t="str">
        <f>CONCATENATE(598250,",",ROW(VII_06H07!C4),"|",COLUMN(VII_06H07!C4),",0",",0")</f>
        <v>598250,4|3,0,0</v>
      </c>
    </row>
    <row r="5" spans="1:3" x14ac:dyDescent="0.25">
      <c r="A5" t="str">
        <f>CONCATENATE(598255,",",ROW(VII_06H07!A5),"|",COLUMN(VII_06H07!A5),",0",",0")</f>
        <v>598255,5|1,0,0</v>
      </c>
      <c r="B5" t="str">
        <f>CONCATENATE(598270,",",ROW(VII_06H07!B5),"|",COLUMN(VII_06H07!B5),",0",",0")</f>
        <v>598270,5|2,0,0</v>
      </c>
      <c r="C5" t="str">
        <f>CONCATENATE(598242,",",ROW(VII_06H07!C5),"|",COLUMN(VII_06H07!C5),",0",",0")</f>
        <v>598242,5|3,0,0</v>
      </c>
    </row>
    <row r="6" spans="1:3" x14ac:dyDescent="0.25">
      <c r="A6" t="str">
        <f>CONCATENATE(598256,",",ROW(VII_06H07!A6),"|",COLUMN(VII_06H07!A6),",0",",0")</f>
        <v>598256,6|1,0,0</v>
      </c>
      <c r="B6" t="str">
        <f>CONCATENATE(598253,",",ROW(VII_06H07!B6),"|",COLUMN(VII_06H07!B6),",0",",0")</f>
        <v>598253,6|2,0,0</v>
      </c>
      <c r="C6" t="str">
        <f>CONCATENATE(598239,",",ROW(VII_06H07!C6),"|",COLUMN(VII_06H07!C6),",0",",0")</f>
        <v>598239,6|3,0,0</v>
      </c>
    </row>
    <row r="7" spans="1:3" x14ac:dyDescent="0.25">
      <c r="A7" t="str">
        <f>CONCATENATE(598257,",",ROW(VII_06H07!A7),"|",COLUMN(VII_06H07!A7),",0",",0")</f>
        <v>598257,7|1,0,0</v>
      </c>
      <c r="B7" t="str">
        <f>CONCATENATE(598271,",",ROW(VII_06H07!B7),"|",COLUMN(VII_06H07!B7),",0",",0")</f>
        <v>598271,7|2,0,0</v>
      </c>
      <c r="C7" t="str">
        <f>CONCATENATE(598243,",",ROW(VII_06H07!C7),"|",COLUMN(VII_06H07!C7),",0",",0")</f>
        <v>598243,7|3,0,0</v>
      </c>
    </row>
    <row r="8" spans="1:3" x14ac:dyDescent="0.25">
      <c r="A8" t="str">
        <f>CONCATENATE(598258,",",ROW(VII_06H07!A8),"|",COLUMN(VII_06H07!A8),",0",",0")</f>
        <v>598258,8|1,0,0</v>
      </c>
      <c r="B8" t="str">
        <f>CONCATENATE(598233,",",ROW(VII_06H07!B8),"|",COLUMN(VII_06H07!B8),",0",",0")</f>
        <v>598233,8|2,0,0</v>
      </c>
      <c r="C8" t="str">
        <f>CONCATENATE(598244,",",ROW(VII_06H07!C8),"|",COLUMN(VII_06H07!C8),",0",",0")</f>
        <v>598244,8|3,0,0</v>
      </c>
    </row>
    <row r="9" spans="1:3" x14ac:dyDescent="0.25">
      <c r="A9" t="str">
        <f>CONCATENATE(598259,",",ROW(VII_06H07!A9),"|",COLUMN(VII_06H07!A9),",0",",0")</f>
        <v>598259,9|1,0,0</v>
      </c>
      <c r="B9" t="str">
        <f>CONCATENATE(598261,",",ROW(VII_06H07!B9),"|",COLUMN(VII_06H07!B9),",0",",0")</f>
        <v>598261,9|2,0,0</v>
      </c>
      <c r="C9" t="str">
        <f>CONCATENATE(598245,",",ROW(VII_06H07!C9),"|",COLUMN(VII_06H07!C9),",0",",0")</f>
        <v>598245,9|3,0,0</v>
      </c>
    </row>
    <row r="10" spans="1:3" x14ac:dyDescent="0.25">
      <c r="A10" t="str">
        <f>CONCATENATE(598260,",",ROW(VII_06H07!A10),"|",COLUMN(VII_06H07!A10),",0",",0")</f>
        <v>598260,10|1,0,0</v>
      </c>
      <c r="B10" t="str">
        <f>CONCATENATE(598262,",",ROW(VII_06H07!B10),"|",COLUMN(VII_06H07!B10),",0",",0")</f>
        <v>598262,10|2,0,0</v>
      </c>
      <c r="C10" t="str">
        <f>CONCATENATE(598246,",",ROW(VII_06H07!C10),"|",COLUMN(VII_06H07!C10),",0",",0")</f>
        <v>598246,10|3,0,0</v>
      </c>
    </row>
    <row r="11" spans="1:3" x14ac:dyDescent="0.25">
      <c r="A11" t="str">
        <f>CONCATENATE(598267,",",ROW(VII_06H07!A11),"|",COLUMN(VII_06H07!A11),",0",",0")</f>
        <v>598267,11|1,0,0</v>
      </c>
      <c r="B11" t="str">
        <f>CONCATENATE(598263,",",ROW(VII_06H07!B11),"|",COLUMN(VII_06H07!B11),",0",",0")</f>
        <v>598263,11|2,0,0</v>
      </c>
      <c r="C11" t="str">
        <f>CONCATENATE(598247,",",ROW(VII_06H07!C11),"|",COLUMN(VII_06H07!C11),",0",",0")</f>
        <v>598247,11|3,0,0</v>
      </c>
    </row>
    <row r="12" spans="1:3" x14ac:dyDescent="0.25">
      <c r="A12" t="str">
        <f>CONCATENATE(598234,",",ROW(VII_06H07!A12),"|",COLUMN(VII_06H07!A12),",0",",0")</f>
        <v>598234,12|1,0,0</v>
      </c>
      <c r="B12" t="str">
        <f>CONCATENATE(598264,",",ROW(VII_06H07!B12),"|",COLUMN(VII_06H07!B12),",0",",0")</f>
        <v>598264,12|2,0,0</v>
      </c>
      <c r="C12" t="str">
        <f>CONCATENATE(598248,",",ROW(VII_06H07!C12),"|",COLUMN(VII_06H07!C12),",0",",0")</f>
        <v>598248,12|3,0,0</v>
      </c>
    </row>
    <row r="13" spans="1:3" x14ac:dyDescent="0.25">
      <c r="A13" t="str">
        <f>CONCATENATE(598231,",",ROW(VII_06H07!A13),"|",COLUMN(VII_06H07!A13),",0",",0")</f>
        <v>598231,13|1,0,0</v>
      </c>
      <c r="B13" t="str">
        <f>CONCATENATE(598230,",",ROW(VII_06H07!B13),"|",COLUMN(VII_06H07!B13),",0",",0")</f>
        <v>598230,13|2,0,0</v>
      </c>
      <c r="C13" t="str">
        <f>CONCATENATE(598232,",",ROW(VII_06H07!C13),"|",COLUMN(VII_06H07!C13),",0",",0")</f>
        <v>598232,13|3,0,0</v>
      </c>
    </row>
    <row r="14" spans="1:3" x14ac:dyDescent="0.25">
      <c r="A14" t="str">
        <f>CONCATENATE(598235,",",ROW(VII_06H07!A14),"|",COLUMN(VII_06H07!A14),",0",",0")</f>
        <v>598235,14|1,0,0</v>
      </c>
      <c r="B14" t="str">
        <f>CONCATENATE(598266,",",ROW(VII_06H07!B14),"|",COLUMN(VII_06H07!B14),",0",",0")</f>
        <v>598266,14|2,0,0</v>
      </c>
      <c r="C14" t="str">
        <f>CONCATENATE(598249,",",ROW(VII_06H07!C14),"|",COLUMN(VII_06H07!C14),",0",",0")</f>
        <v>598249,14|3,0,0</v>
      </c>
    </row>
    <row r="15" spans="1:3" x14ac:dyDescent="0.25">
      <c r="A15" t="str">
        <f>CONCATENATE(598236,",",ROW(VII_06H07!A15),"|",COLUMN(VII_06H07!A15),",0",",0")</f>
        <v>598236,15|1,0,0</v>
      </c>
      <c r="B15" t="str">
        <f>CONCATENATE(598252,",",ROW(VII_06H07!B15),"|",COLUMN(VII_06H07!B15),",0",",0")</f>
        <v>598252,15|2,0,0</v>
      </c>
      <c r="C15" t="str">
        <f>CONCATENATE(598238,",",ROW(VII_06H07!C15),"|",COLUMN(VII_06H07!C15),",0",",0")</f>
        <v>598238,15|3,0,0</v>
      </c>
    </row>
    <row r="16" spans="1:3" x14ac:dyDescent="0.25">
      <c r="A16" t="str">
        <f>CONCATENATE(598237,",",ROW(VII_06H07!A16),"|",COLUMN(VII_06H07!A16),",0",",0")</f>
        <v>598237,16|1,0,0</v>
      </c>
      <c r="B16" t="str">
        <f>CONCATENATE(598254,",",ROW(VII_06H07!B16),"|",COLUMN(VII_06H07!B16),",0",",0")</f>
        <v>598254,16|2,0,0</v>
      </c>
      <c r="C16" t="str">
        <f>CONCATENATE(598240,",",ROW(VII_06H07!C16),"|",COLUMN(VII_06H07!C16),",0",",0")</f>
        <v>598240,16|3,0,0</v>
      </c>
    </row>
    <row r="17" spans="1:3" x14ac:dyDescent="0.25">
      <c r="A17" t="str">
        <f>CONCATENATE(598251,",",ROW(VII_06H07!A17),"|",COLUMN(VII_06H07!A17),",0",",0")</f>
        <v>598251,17|1,0,0</v>
      </c>
      <c r="B17" t="str">
        <f>CONCATENATE(598265,",",ROW(VII_06H07!B17),"|",COLUMN(VII_06H07!B17),",0",",0")</f>
        <v>598265,17|2,0,0</v>
      </c>
      <c r="C17" t="str">
        <f>CONCATENATE(598241,",",ROW(VII_06H07!C17),"|",COLUMN(VII_06H07!C17),",0",",0")</f>
        <v>598241,17|3,0,0</v>
      </c>
    </row>
  </sheetData>
  <sheetProtection password="CB7D"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8"/>
  <sheetViews>
    <sheetView workbookViewId="0">
      <selection activeCell="C13" sqref="C13"/>
    </sheetView>
  </sheetViews>
  <sheetFormatPr defaultRowHeight="15" x14ac:dyDescent="0.25"/>
  <cols>
    <col min="1" max="1" width="23.85546875" bestFit="1" customWidth="1"/>
    <col min="2" max="3" width="31.28515625" bestFit="1" customWidth="1"/>
    <col min="4" max="4" width="23.85546875" bestFit="1" customWidth="1"/>
  </cols>
  <sheetData>
    <row r="1" spans="1:4" ht="20.25" x14ac:dyDescent="0.3">
      <c r="A1" s="615" t="s">
        <v>24</v>
      </c>
      <c r="B1" s="615" t="s">
        <v>5</v>
      </c>
      <c r="C1" s="615" t="s">
        <v>5</v>
      </c>
      <c r="D1" s="615" t="s">
        <v>5</v>
      </c>
    </row>
    <row r="2" spans="1:4" ht="37.5" x14ac:dyDescent="0.25">
      <c r="A2" s="546" t="s">
        <v>0</v>
      </c>
      <c r="B2" s="546" t="s">
        <v>327</v>
      </c>
      <c r="C2" s="546" t="s">
        <v>328</v>
      </c>
      <c r="D2" s="546" t="s">
        <v>1</v>
      </c>
    </row>
    <row r="3" spans="1:4" ht="33" x14ac:dyDescent="0.25">
      <c r="A3" s="555" t="s">
        <v>45</v>
      </c>
      <c r="B3" s="550" t="s">
        <v>330</v>
      </c>
      <c r="C3" s="635">
        <v>336186022868</v>
      </c>
      <c r="D3" s="562"/>
    </row>
    <row r="4" spans="1:4" ht="33" x14ac:dyDescent="0.25">
      <c r="A4" s="556" t="s">
        <v>46</v>
      </c>
      <c r="B4" s="551" t="s">
        <v>281</v>
      </c>
      <c r="C4" s="635">
        <v>81790243244</v>
      </c>
      <c r="D4" s="559"/>
    </row>
    <row r="5" spans="1:4" ht="16.5" x14ac:dyDescent="0.25">
      <c r="A5" s="557" t="s">
        <v>55</v>
      </c>
      <c r="B5" s="552" t="s">
        <v>331</v>
      </c>
      <c r="C5" s="635">
        <v>180000000000</v>
      </c>
      <c r="D5" s="560"/>
    </row>
    <row r="6" spans="1:4" ht="49.5" x14ac:dyDescent="0.25">
      <c r="A6" s="558" t="s">
        <v>56</v>
      </c>
      <c r="B6" s="553" t="s">
        <v>332</v>
      </c>
      <c r="C6" s="636">
        <v>597976266112</v>
      </c>
      <c r="D6" s="561"/>
    </row>
    <row r="7" spans="1:4" ht="33" x14ac:dyDescent="0.25">
      <c r="A7" s="547" t="s">
        <v>57</v>
      </c>
      <c r="B7" s="554" t="s">
        <v>333</v>
      </c>
      <c r="C7" s="636">
        <v>1907552426063</v>
      </c>
      <c r="D7" s="563"/>
    </row>
    <row r="8" spans="1:4" ht="33" x14ac:dyDescent="0.25">
      <c r="A8" s="548" t="s">
        <v>91</v>
      </c>
      <c r="B8" s="549" t="s">
        <v>329</v>
      </c>
      <c r="C8" s="637">
        <v>3.19</v>
      </c>
      <c r="D8" s="564"/>
    </row>
  </sheetData>
  <mergeCells count="1">
    <mergeCell ref="A1:D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D8"/>
  <sheetViews>
    <sheetView workbookViewId="0"/>
  </sheetViews>
  <sheetFormatPr defaultRowHeight="15" x14ac:dyDescent="0.25"/>
  <cols>
    <col min="1" max="1" width="1" style="225" bestFit="1" customWidth="1"/>
    <col min="2" max="4" width="1" bestFit="1" customWidth="1"/>
  </cols>
  <sheetData>
    <row r="3" spans="1:4" x14ac:dyDescent="0.25">
      <c r="A3" t="str">
        <f>CONCATENATE(597792,",",ROW(VIII_06H08!A3),"|",COLUMN(VIII_06H08!A3),",0",",0")</f>
        <v>597792,3|1,0,0</v>
      </c>
      <c r="B3" t="str">
        <f>CONCATENATE(597787,",",ROW(VIII_06H08!B3),"|",COLUMN(VIII_06H08!B3),",0",",0")</f>
        <v>597787,3|2,0,0</v>
      </c>
      <c r="C3" t="str">
        <f>CONCATENATE(597801,",",ROW(VIII_06H08!C3),"|",COLUMN(VIII_06H08!C3),",0",",0")</f>
        <v>597801,3|3,0,0</v>
      </c>
      <c r="D3" t="str">
        <f>CONCATENATE(597807,",",ROW(VIII_06H08!D3),"|",COLUMN(VIII_06H08!D3),",0",",0")</f>
        <v>597807,3|4,0,0</v>
      </c>
    </row>
    <row r="4" spans="1:4" x14ac:dyDescent="0.25">
      <c r="A4" t="str">
        <f>CONCATENATE(597793,",",ROW(VIII_06H08!A4),"|",COLUMN(VIII_06H08!A4),",0",",0")</f>
        <v>597793,4|1,0,0</v>
      </c>
      <c r="B4" t="str">
        <f>CONCATENATE(597788,",",ROW(VIII_06H08!B4),"|",COLUMN(VIII_06H08!B4),",0",",0")</f>
        <v>597788,4|2,0,0</v>
      </c>
      <c r="C4" t="str">
        <f>CONCATENATE(597798,",",ROW(VIII_06H08!C4),"|",COLUMN(VIII_06H08!C4),",0",",0")</f>
        <v>597798,4|3,0,0</v>
      </c>
      <c r="D4" t="str">
        <f>CONCATENATE(597804,",",ROW(VIII_06H08!D4),"|",COLUMN(VIII_06H08!D4),",0",",0")</f>
        <v>597804,4|4,0,0</v>
      </c>
    </row>
    <row r="5" spans="1:4" x14ac:dyDescent="0.25">
      <c r="A5" t="str">
        <f>CONCATENATE(597794,",",ROW(VIII_06H08!A5),"|",COLUMN(VIII_06H08!A5),",0",",0")</f>
        <v>597794,5|1,0,0</v>
      </c>
      <c r="B5" t="str">
        <f>CONCATENATE(597789,",",ROW(VIII_06H08!B5),"|",COLUMN(VIII_06H08!B5),",0",",0")</f>
        <v>597789,5|2,0,0</v>
      </c>
      <c r="C5" t="str">
        <f>CONCATENATE(597799,",",ROW(VIII_06H08!C5),"|",COLUMN(VIII_06H08!C5),",0",",0")</f>
        <v>597799,5|3,0,0</v>
      </c>
      <c r="D5" t="str">
        <f>CONCATENATE(597805,",",ROW(VIII_06H08!D5),"|",COLUMN(VIII_06H08!D5),",0",",0")</f>
        <v>597805,5|4,0,0</v>
      </c>
    </row>
    <row r="6" spans="1:4" x14ac:dyDescent="0.25">
      <c r="A6" t="str">
        <f>CONCATENATE(597795,",",ROW(VIII_06H08!A6),"|",COLUMN(VIII_06H08!A6),",0",",0")</f>
        <v>597795,6|1,0,0</v>
      </c>
      <c r="B6" t="str">
        <f>CONCATENATE(597790,",",ROW(VIII_06H08!B6),"|",COLUMN(VIII_06H08!B6),",0",",0")</f>
        <v>597790,6|2,0,0</v>
      </c>
      <c r="C6" t="str">
        <f>CONCATENATE(597800,",",ROW(VIII_06H08!C6),"|",COLUMN(VIII_06H08!C6),",0",",0")</f>
        <v>597800,6|3,0,0</v>
      </c>
      <c r="D6" t="str">
        <f>CONCATENATE(597806,",",ROW(VIII_06H08!D6),"|",COLUMN(VIII_06H08!D6),",0",",0")</f>
        <v>597806,6|4,0,0</v>
      </c>
    </row>
    <row r="7" spans="1:4" x14ac:dyDescent="0.25">
      <c r="A7" t="str">
        <f>CONCATENATE(597784,",",ROW(VIII_06H08!A7),"|",COLUMN(VIII_06H08!A7),",0",",0")</f>
        <v>597784,7|1,0,0</v>
      </c>
      <c r="B7" t="str">
        <f>CONCATENATE(597791,",",ROW(VIII_06H08!B7),"|",COLUMN(VIII_06H08!B7),",0",",0")</f>
        <v>597791,7|2,0,0</v>
      </c>
      <c r="C7" t="str">
        <f>CONCATENATE(597796,",",ROW(VIII_06H08!C7),"|",COLUMN(VIII_06H08!C7),",0",",0")</f>
        <v>597796,7|3,0,0</v>
      </c>
      <c r="D7" t="str">
        <f>CONCATENATE(597802,",",ROW(VIII_06H08!D7),"|",COLUMN(VIII_06H08!D7),",0",",0")</f>
        <v>597802,7|4,0,0</v>
      </c>
    </row>
    <row r="8" spans="1:4" x14ac:dyDescent="0.25">
      <c r="A8" t="str">
        <f>CONCATENATE(597785,",",ROW(VIII_06H08!A8),"|",COLUMN(VIII_06H08!A8),",0",",0")</f>
        <v>597785,8|1,0,0</v>
      </c>
      <c r="B8" t="str">
        <f>CONCATENATE(597786,",",ROW(VIII_06H08!B8),"|",COLUMN(VIII_06H08!B8),",0",",0")</f>
        <v>597786,8|2,0,0</v>
      </c>
      <c r="C8" t="str">
        <f>CONCATENATE(597797,",",ROW(VIII_06H08!C8),"|",COLUMN(VIII_06H08!C8),",0",",0")</f>
        <v>597797,8|3,0,0</v>
      </c>
      <c r="D8" t="str">
        <f>CONCATENATE(597803,",",ROW(VIII_06H08!D8),"|",COLUMN(VIII_06H08!D8),",0",",0")</f>
        <v>597803,8|4,0,0</v>
      </c>
    </row>
  </sheetData>
  <sheetProtection password="CB7D"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4"/>
  <sheetViews>
    <sheetView workbookViewId="0">
      <selection activeCell="C19" sqref="C19"/>
    </sheetView>
  </sheetViews>
  <sheetFormatPr defaultRowHeight="15" x14ac:dyDescent="0.25"/>
  <cols>
    <col min="1" max="1" width="23.7109375" bestFit="1" customWidth="1"/>
    <col min="2" max="2" width="11.42578125" bestFit="1" customWidth="1"/>
    <col min="3" max="3" width="22" bestFit="1" customWidth="1"/>
    <col min="4" max="4" width="21.28515625" bestFit="1" customWidth="1"/>
    <col min="5" max="5" width="22" bestFit="1" customWidth="1"/>
    <col min="6" max="6" width="20.140625" bestFit="1" customWidth="1"/>
    <col min="7" max="7" width="21.7109375" bestFit="1" customWidth="1"/>
  </cols>
  <sheetData>
    <row r="1" spans="1:7" ht="20.25" x14ac:dyDescent="0.3">
      <c r="A1" s="616" t="s">
        <v>26</v>
      </c>
      <c r="B1" s="616" t="s">
        <v>5</v>
      </c>
      <c r="C1" s="616" t="s">
        <v>5</v>
      </c>
      <c r="D1" s="616" t="s">
        <v>5</v>
      </c>
      <c r="E1" s="616" t="s">
        <v>5</v>
      </c>
      <c r="F1" s="616" t="s">
        <v>5</v>
      </c>
      <c r="G1" s="616" t="s">
        <v>5</v>
      </c>
    </row>
    <row r="2" spans="1:7" ht="18.75" x14ac:dyDescent="0.25">
      <c r="A2" s="566" t="s">
        <v>334</v>
      </c>
      <c r="B2" s="566" t="s">
        <v>335</v>
      </c>
      <c r="C2" s="566" t="s">
        <v>336</v>
      </c>
      <c r="D2" s="566" t="s">
        <v>337</v>
      </c>
      <c r="E2" s="566" t="s">
        <v>336</v>
      </c>
      <c r="F2" s="566" t="s">
        <v>338</v>
      </c>
      <c r="G2" s="566" t="s">
        <v>339</v>
      </c>
    </row>
    <row r="3" spans="1:7" ht="16.5" x14ac:dyDescent="0.25">
      <c r="A3" s="568"/>
      <c r="B3" s="567"/>
      <c r="C3" s="569"/>
      <c r="D3" s="570"/>
      <c r="E3" s="572"/>
      <c r="F3" s="573"/>
      <c r="G3" s="571"/>
    </row>
    <row r="4" spans="1:7" ht="16.5" x14ac:dyDescent="0.25">
      <c r="A4" s="565" t="s">
        <v>277</v>
      </c>
      <c r="B4" s="565" t="s">
        <v>5</v>
      </c>
      <c r="C4" s="565" t="s">
        <v>5</v>
      </c>
      <c r="D4" s="565" t="s">
        <v>5</v>
      </c>
      <c r="E4" s="565" t="s">
        <v>5</v>
      </c>
      <c r="F4" s="565" t="s">
        <v>5</v>
      </c>
      <c r="G4" s="565" t="s">
        <v>5</v>
      </c>
    </row>
  </sheetData>
  <mergeCells count="1">
    <mergeCell ref="A1:G1"/>
  </mergeCell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3:G3"/>
  <sheetViews>
    <sheetView workbookViewId="0"/>
  </sheetViews>
  <sheetFormatPr defaultRowHeight="15" x14ac:dyDescent="0.25"/>
  <cols>
    <col min="1" max="1" width="1" style="225" bestFit="1" customWidth="1"/>
    <col min="2" max="7" width="1" bestFit="1" customWidth="1"/>
  </cols>
  <sheetData>
    <row r="3" spans="1:7" x14ac:dyDescent="0.25">
      <c r="A3" t="str">
        <f>CONCATENATE(597821,",",ROW(IX_06H10!A3),"|",COLUMN(IX_06H10!A3),",1",",0")</f>
        <v>597821,3|1,1,0</v>
      </c>
      <c r="B3" t="str">
        <f>CONCATENATE(597820,",",ROW(IX_06H10!B3),"|",COLUMN(IX_06H10!B3),",1",",0")</f>
        <v>597820,3|2,1,0</v>
      </c>
      <c r="C3" t="str">
        <f>CONCATENATE(597822,",",ROW(IX_06H10!C3),"|",COLUMN(IX_06H10!C3),",1",",0")</f>
        <v>597822,3|3,1,0</v>
      </c>
      <c r="D3" t="str">
        <f>CONCATENATE(597823,",",ROW(IX_06H10!D3),"|",COLUMN(IX_06H10!D3),",1",",0")</f>
        <v>597823,3|4,1,0</v>
      </c>
      <c r="E3" t="str">
        <f>CONCATENATE(597825,",",ROW(IX_06H10!E3),"|",COLUMN(IX_06H10!E3),",1",",0")</f>
        <v>597825,3|5,1,0</v>
      </c>
      <c r="F3" t="str">
        <f>CONCATENATE(597826,",",ROW(IX_06H10!F3),"|",COLUMN(IX_06H10!F3),",1",",0")</f>
        <v>597826,3|6,1,0</v>
      </c>
      <c r="G3" t="str">
        <f>CONCATENATE(597824,",",ROW(IX_06H10!G3),"|",COLUMN(IX_06H10!G3),",1",",0")</f>
        <v>597824,3|7,1,0</v>
      </c>
    </row>
  </sheetData>
  <sheetProtection password="CB7D"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Trang bìa</vt:lpstr>
      <vt:lpstr>Setting</vt:lpstr>
      <vt:lpstr>I_06H01</vt:lpstr>
      <vt:lpstr>7396_hidden</vt:lpstr>
      <vt:lpstr>II_06H02</vt:lpstr>
      <vt:lpstr>7402_hidden</vt:lpstr>
      <vt:lpstr>III_06H03</vt:lpstr>
      <vt:lpstr>7398_hidden</vt:lpstr>
      <vt:lpstr>IV_06H04</vt:lpstr>
      <vt:lpstr>7403_hidden</vt:lpstr>
      <vt:lpstr>V_06H05</vt:lpstr>
      <vt:lpstr>7404_hidden</vt:lpstr>
      <vt:lpstr>X_06H09</vt:lpstr>
      <vt:lpstr>7395_hidden</vt:lpstr>
      <vt:lpstr>VI_06H06</vt:lpstr>
      <vt:lpstr>7401_hidden</vt:lpstr>
      <vt:lpstr>VII_06H07</vt:lpstr>
      <vt:lpstr>7405_hidden</vt:lpstr>
      <vt:lpstr>VIII_06H08</vt:lpstr>
      <vt:lpstr>7397_hidden</vt:lpstr>
      <vt:lpstr>IX_06H10</vt:lpstr>
      <vt:lpstr>7399_hidden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Do Thi Diem Quynh</cp:lastModifiedBy>
  <dcterms:created xsi:type="dcterms:W3CDTF">2020-06-04T03:29:47Z</dcterms:created>
  <dcterms:modified xsi:type="dcterms:W3CDTF">2025-03-05T09:29:32Z</dcterms:modified>
</cp:coreProperties>
</file>

<file path=package/services/digital-signature/_rels/origin.psdsor.rels>&#65279;<?xml version="1.0" encoding="utf-8"?><Relationships xmlns="http://schemas.openxmlformats.org/package/2006/relationships"><Relationship Type="http://schemas.openxmlformats.org/package/2006/relationships/digital-signature/signature" Target="/package/services/digital-signature/xml-signature/62fba749460d496bac0e1f6fadeba35d.psdsxs" Id="R154c89622834484e" /></Relationships>
</file>